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6\"/>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4" l="1"/>
  <c r="B26" i="24"/>
  <c r="B27" i="24"/>
  <c r="B21" i="24" l="1"/>
  <c r="A5" i="24"/>
  <c r="A12" i="24" l="1"/>
  <c r="C49" i="7"/>
  <c r="C48" i="7"/>
  <c r="A15" i="24" l="1"/>
  <c r="A15" i="23" l="1"/>
  <c r="A12" i="23"/>
  <c r="A11" i="15" l="1"/>
  <c r="A12" i="6"/>
  <c r="A12" i="14"/>
  <c r="A5" i="5" l="1"/>
  <c r="A5" i="16"/>
  <c r="A5" i="10"/>
  <c r="A4" i="17"/>
  <c r="A5" i="23" s="1"/>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<sst xmlns="http://schemas.openxmlformats.org/spreadsheetml/2006/main" count="1374" uniqueCount="590">
  <si>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</si>
  <si>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</si>
  <si>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</si>
  <si>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</si>
  <si>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</si>
  <si>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</si>
  <si>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</si>
  <si>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</si>
  <si>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</si>
  <si>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</si>
  <si>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</si>
  <si>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</si>
  <si>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</si>
  <si>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</si>
  <si>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</si>
  <si>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</si>
  <si>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</si>
  <si>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</si>
  <si>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</si>
  <si>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</si>
  <si>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</si>
  <si>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</si>
  <si>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</si>
  <si>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</si>
  <si>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</si>
  <si>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</si>
  <si>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</si>
  <si>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</si>
  <si>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</si>
  <si>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</si>
  <si>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</si>
  <si>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</si>
  <si>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</si>
  <si>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</si>
  <si>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</si>
  <si>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</si>
  <si>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</si>
  <si>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</si>
  <si>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</si>
  <si>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</si>
  <si>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</si>
  <si>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</si>
  <si>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</si>
  <si>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</si>
  <si>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</si>
  <si>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</si>
  <si>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</si>
  <si>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</si>
  <si>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</si>
  <si>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</si>
  <si>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</si>
  <si>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</si>
  <si>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</si>
  <si>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</si>
  <si>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</si>
  <si>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</si>
  <si>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</si>
  <si>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</si>
  <si>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</si>
  <si>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</si>
  <si>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</si>
  <si>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</si>
  <si>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</si>
  <si>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</si>
  <si>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</si>
  <si>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</si>
  <si>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</si>
  <si>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</si>
  <si>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</si>
  <si>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</si>
  <si>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</si>
  <si>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</si>
  <si>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</si>
  <si>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</si>
  <si>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</si>
  <si>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</si>
  <si>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</si>
  <si>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</si>
  <si>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</si>
  <si>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</si>
  <si>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</si>
  <si>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</si>
  <si>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</si>
  <si>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</si>
  <si>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</si>
  <si>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</si>
  <si>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</si>
  <si>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</si>
  <si>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</si>
  <si>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</si>
  <si>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</si>
  <si>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</si>
  <si>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</si>
  <si>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</si>
  <si>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</si>
  <si>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</si>
  <si>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</si>
  <si>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</si>
  <si>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</si>
  <si>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</si>
  <si>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</si>
  <si>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</si>
  <si>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</si>
  <si>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</si>
  <si>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</si>
  <si>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</si>
  <si>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</si>
  <si>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</si>
  <si>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</si>
  <si>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</si>
  <si>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</si>
  <si>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</si>
  <si>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</si>
  <si>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</si>
  <si>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</si>
  <si>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</si>
  <si>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</si>
  <si>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</si>
  <si>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</si>
  <si>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</si>
  <si>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</si>
  <si>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</si>
  <si>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</si>
  <si>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</si>
  <si>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</si>
  <si>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</si>
  <si>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</si>
  <si>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</si>
  <si>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</si>
  <si>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</si>
  <si>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</si>
  <si>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</si>
  <si>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</si>
  <si>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</si>
  <si>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</si>
  <si>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</si>
  <si>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</si>
  <si>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</si>
  <si>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</si>
  <si>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</si>
  <si>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</si>
  <si>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</si>
  <si>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</si>
  <si>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</si>
  <si>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</si>
  <si>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</si>
  <si>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</si>
  <si>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</si>
  <si>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</si>
  <si>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</si>
  <si>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</si>
  <si>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</si>
  <si>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</si>
  <si>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</si>
  <si>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</si>
  <si>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</si>
  <si>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</si>
  <si>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</si>
  <si>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</si>
  <si>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</si>
  <si>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</si>
  <si>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</si>
  <si>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</si>
  <si>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</si>
  <si>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</si>
  <si>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</si>
  <si>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</si>
  <si>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</si>
  <si>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</si>
  <si>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</si>
  <si>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</si>
  <si>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</si>
  <si>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</si>
  <si>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</si>
  <si>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</si>
  <si>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</si>
  <si>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</si>
  <si>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</si>
  <si>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</si>
  <si>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</si>
  <si>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</si>
  <si>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</si>
  <si>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</si>
  <si>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</si>
  <si>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</si>
  <si>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</si>
  <si>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</si>
  <si>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</si>
  <si>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</si>
  <si>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</si>
  <si>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</si>
  <si>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</si>
  <si>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</si>
  <si>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</si>
  <si>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</si>
  <si>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</si>
  <si>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</si>
  <si>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</si>
  <si>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</si>
  <si>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</si>
  <si>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</si>
  <si>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</si>
  <si>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</si>
  <si>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</si>
  <si>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</si>
  <si>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</si>
  <si>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</si>
  <si>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</si>
  <si>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</si>
  <si>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</si>
  <si>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</si>
  <si>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</si>
  <si>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</si>
  <si>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</si>
  <si>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</si>
  <si>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</si>
  <si>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</si>
  <si>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</si>
  <si>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</si>
  <si>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</si>
  <si>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</si>
  <si>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</si>
  <si>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</si>
  <si>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</si>
  <si>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</si>
  <si>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</si>
  <si>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</si>
  <si>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</si>
  <si>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</si>
  <si>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</si>
  <si>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</si>
  <si>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</si>
  <si>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</si>
  <si>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</si>
  <si>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</si>
  <si>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</si>
  <si>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</si>
  <si>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</si>
  <si>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</si>
  <si>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</si>
  <si>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</si>
  <si>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</si>
  <si>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</si>
  <si>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</si>
  <si>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</si>
  <si>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</si>
  <si>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</si>
  <si>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</si>
  <si>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</si>
  <si>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</si>
  <si>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</si>
  <si>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</si>
  <si>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</si>
  <si>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</si>
  <si>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</si>
  <si>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</si>
  <si>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</si>
  <si>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</si>
  <si>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</si>
  <si>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</si>
  <si>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</si>
  <si>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</si>
  <si>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</si>
  <si>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</si>
  <si>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</si>
  <si>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</si>
  <si>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</si>
  <si>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</si>
  <si>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</si>
  <si>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</si>
  <si>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</si>
  <si>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</si>
  <si>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</si>
  <si>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</si>
  <si>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</si>
  <si>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</si>
  <si>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</si>
  <si>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</si>
  <si>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</si>
  <si>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</si>
  <si>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</si>
  <si>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</si>
  <si>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</si>
  <si>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</si>
  <si>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</si>
  <si>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</si>
  <si>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</si>
  <si>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</si>
  <si>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</si>
  <si>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</si>
  <si>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</si>
  <si>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</si>
  <si>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</si>
  <si>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</si>
  <si>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</si>
  <si>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</si>
  <si>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</si>
  <si>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</si>
  <si>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</si>
  <si>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</si>
  <si>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</si>
  <si>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</si>
  <si>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</si>
  <si>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</si>
  <si>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</si>
  <si>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</si>
  <si>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</si>
  <si>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</si>
  <si>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</si>
  <si>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</si>
  <si>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</si>
  <si>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</si>
  <si>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</si>
  <si>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</si>
  <si>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</si>
  <si>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</si>
  <si>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</si>
  <si>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</si>
  <si>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</si>
  <si>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</si>
  <si>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</si>
  <si>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</si>
  <si>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</si>
  <si>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</si>
  <si>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</si>
  <si>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</si>
  <si>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</si>
  <si>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</si>
  <si>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</si>
  <si>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</si>
  <si>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</si>
  <si>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</si>
  <si>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</si>
  <si>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</si>
  <si>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</si>
  <si>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</si>
  <si>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</si>
  <si>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</si>
  <si>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</si>
  <si>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</si>
  <si>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</si>
  <si>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</si>
  <si>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</si>
  <si>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</si>
  <si>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</si>
  <si>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</si>
  <si>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</si>
  <si>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</si>
  <si>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</si>
  <si>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</si>
  <si>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</si>
  <si>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</si>
  <si>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</si>
  <si>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</si>
  <si>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</si>
  <si>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</si>
  <si>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</si>
  <si>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</si>
  <si>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</si>
  <si>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</si>
  <si>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</si>
  <si>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</si>
  <si>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</si>
  <si>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</si>
  <si>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</si>
  <si>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</si>
  <si>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</si>
  <si>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</si>
  <si>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</si>
  <si>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</si>
  <si>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</si>
  <si>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</si>
  <si>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</si>
  <si>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</si>
  <si>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</si>
  <si>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</si>
  <si>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</si>
  <si>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</si>
  <si>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</si>
  <si>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</si>
  <si>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</si>
  <si>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</si>
  <si>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</si>
  <si>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</si>
  <si>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</si>
  <si>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</si>
  <si>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</si>
  <si>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</si>
  <si>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</si>
  <si>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</si>
  <si>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</si>
  <si>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</si>
  <si>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</si>
  <si>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</si>
  <si>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</si>
  <si>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</si>
  <si>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</si>
  <si>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</si>
  <si>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</si>
  <si>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</si>
  <si>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</si>
  <si>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</si>
  <si>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</si>
  <si>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</si>
  <si>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</si>
  <si>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</si>
  <si>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</si>
  <si>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</si>
  <si>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</si>
  <si>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</si>
  <si>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</si>
  <si>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</si>
  <si>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</si>
  <si>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</si>
  <si>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</si>
  <si>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</si>
  <si>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</si>
  <si>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</si>
  <si>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</si>
  <si>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</si>
  <si>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</si>
  <si>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</si>
  <si>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</si>
  <si>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</si>
  <si>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</si>
  <si>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</si>
  <si>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</si>
  <si>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</si>
  <si>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</si>
  <si>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</si>
  <si>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</si>
  <si>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</si>
  <si>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</si>
  <si>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</si>
  <si>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</si>
  <si>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</si>
  <si>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</si>
  <si>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</si>
  <si>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</si>
  <si>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</si>
  <si>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</si>
  <si>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</si>
  <si>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</si>
  <si>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</si>
  <si>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</si>
  <si>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</si>
  <si>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</si>
  <si>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</si>
  <si>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</si>
  <si>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</si>
  <si>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</si>
  <si>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</si>
  <si>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</si>
  <si>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</si>
  <si>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</si>
  <si>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</si>
  <si>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</si>
  <si>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</si>
  <si>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</si>
  <si>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не относится</t>
  </si>
  <si>
    <t>нд</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</si>
  <si>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</si>
  <si>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</si>
  <si>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</si>
  <si>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</si>
  <si>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</si>
  <si>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</si>
  <si>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</si>
  <si>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</si>
  <si>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</si>
  <si>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</si>
  <si>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</si>
  <si>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</si>
  <si>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</si>
  <si>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</si>
  <si>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</si>
  <si>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</si>
  <si>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</si>
  <si>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</si>
  <si>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</si>
  <si>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</si>
  <si>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</si>
  <si>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</si>
  <si>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</si>
  <si>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</si>
  <si>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</si>
  <si>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</si>
  <si>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</si>
  <si>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</si>
  <si>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</si>
  <si>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</si>
  <si>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</si>
  <si>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</si>
  <si>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</si>
  <si>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</si>
  <si>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</si>
  <si>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</si>
  <si>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</si>
  <si>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</si>
  <si>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</si>
  <si>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</si>
  <si>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</si>
  <si>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</si>
  <si>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</si>
  <si>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</si>
  <si>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</si>
  <si>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Финансирование: 1,676 млн. руб.</t>
  </si>
  <si>
    <t>ЛЭП, км</t>
  </si>
  <si>
    <t>Н</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</si>
  <si>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</si>
  <si>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</si>
  <si>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</si>
  <si>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</si>
  <si>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</si>
  <si>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</si>
  <si>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</si>
  <si>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</si>
  <si>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</si>
  <si>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</si>
  <si>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</si>
  <si>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</si>
  <si>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</si>
  <si>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</si>
  <si>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</si>
  <si>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</si>
  <si>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</si>
  <si>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</si>
  <si>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</si>
  <si>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</si>
  <si>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</si>
  <si>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</si>
  <si>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</si>
  <si>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</si>
  <si>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</si>
  <si>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</si>
  <si>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</si>
  <si>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</si>
  <si>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30.02.2022</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</si>
  <si>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</si>
  <si>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</si>
  <si>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</si>
  <si>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</si>
  <si>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</si>
  <si>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</si>
  <si>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</si>
  <si>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</si>
  <si>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</si>
  <si>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</si>
  <si>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</si>
  <si>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</si>
  <si>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</si>
  <si>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</si>
  <si>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</si>
  <si>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</si>
  <si>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</si>
  <si>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</si>
  <si>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Год 2023</t>
  </si>
  <si>
    <t>Год 2024</t>
  </si>
  <si>
    <t>Год 2025</t>
  </si>
  <si>
    <t>Год 2026</t>
  </si>
  <si>
    <t>Год 2027</t>
  </si>
  <si>
    <t xml:space="preserve"> по состоянию на 01.01.2022</t>
  </si>
  <si>
    <t>по состоянию на 01.01.2022</t>
  </si>
  <si>
    <t>Реконструкция ПС 110/10 кВ Домостроительная (монтаж системы охранного телевидения)</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</si>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</sst>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7"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0"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169"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167" fontId="69" fillId="0" borderId="1" xfId="49" applyNumberFormat="1" applyFont="1" applyFill="1" applyBorder="1" applyAlignment="1">
      <alignment horizontal="center" vertical="center" wrapText="1"/>
    </xf>
    <xf numFmtId="167" fontId="45"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0" fontId="69" fillId="0" borderId="0" xfId="49" applyFont="1"/>
    <xf numFmtId="0" fontId="36" fillId="0" borderId="1" xfId="49" applyFont="1" applyFill="1" applyBorder="1"/>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8"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8" fontId="38" fillId="27" borderId="31"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8"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5"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5" xfId="50" applyFont="1" applyFill="1" applyBorder="1" applyAlignment="1">
      <alignment horizontal="center"/>
    </xf>
    <xf numFmtId="0" fontId="64" fillId="0" borderId="44"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3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40"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34"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2"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8"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5" width="20.28515625"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570</v>
      </c>
      <c r="B5" s="266"/>
      <c r="C5" s="266"/>
      <c r="D5" s="131"/>
      <c r="E5" s="131"/>
      <c r="F5" s="131"/>
      <c r="G5" s="131"/>
      <c r="H5" s="131"/>
    </row>
    <row r="6" spans="1:20" s="12" customFormat="1" ht="18.75" x14ac:dyDescent="0.3">
      <c r="A6" s="17"/>
      <c r="D6" s="16"/>
      <c r="E6" s="16"/>
      <c r="F6" s="15"/>
    </row>
    <row r="7" spans="1:20" s="12" customFormat="1" ht="18.75" x14ac:dyDescent="0.2">
      <c r="A7" s="269" t="s">
        <v>10</v>
      </c>
      <c r="B7" s="269"/>
      <c r="C7" s="269"/>
      <c r="D7" s="124"/>
      <c r="E7" s="124"/>
      <c r="F7" s="124"/>
      <c r="G7" s="124"/>
      <c r="H7" s="124"/>
      <c r="I7" s="124"/>
      <c r="J7" s="124"/>
      <c r="K7" s="124"/>
      <c r="L7" s="124"/>
      <c r="M7" s="124"/>
      <c r="N7" s="124"/>
      <c r="O7" s="124"/>
      <c r="P7" s="124"/>
      <c r="Q7" s="124"/>
      <c r="R7" s="124"/>
      <c r="S7" s="124"/>
      <c r="T7" s="124"/>
    </row>
    <row r="8" spans="1:20" s="12" customFormat="1" ht="18.75" x14ac:dyDescent="0.2">
      <c r="A8" s="160"/>
      <c r="B8" s="160"/>
      <c r="C8" s="160"/>
      <c r="D8" s="160"/>
      <c r="E8" s="160"/>
      <c r="F8" s="160"/>
      <c r="G8" s="124"/>
      <c r="H8" s="124"/>
      <c r="I8" s="124"/>
      <c r="J8" s="124"/>
      <c r="K8" s="124"/>
      <c r="L8" s="124"/>
      <c r="M8" s="124"/>
      <c r="N8" s="124"/>
      <c r="O8" s="124"/>
      <c r="P8" s="124"/>
      <c r="Q8" s="124"/>
      <c r="R8" s="124"/>
      <c r="S8" s="124"/>
      <c r="T8" s="124"/>
    </row>
    <row r="9" spans="1:20" s="12" customFormat="1" ht="27" customHeight="1" x14ac:dyDescent="0.2">
      <c r="A9" s="268" t="s">
        <v>463</v>
      </c>
      <c r="B9" s="268"/>
      <c r="C9" s="268"/>
      <c r="D9" s="125"/>
      <c r="E9" s="125"/>
      <c r="F9" s="125"/>
      <c r="G9" s="124"/>
      <c r="H9" s="124"/>
      <c r="I9" s="124"/>
      <c r="J9" s="124"/>
      <c r="K9" s="124"/>
      <c r="L9" s="124"/>
      <c r="M9" s="124"/>
      <c r="N9" s="124"/>
      <c r="O9" s="124"/>
      <c r="P9" s="124"/>
      <c r="Q9" s="124"/>
      <c r="R9" s="124"/>
      <c r="S9" s="124"/>
      <c r="T9" s="124"/>
    </row>
    <row r="10" spans="1:20" s="12" customFormat="1" ht="18.75" x14ac:dyDescent="0.2">
      <c r="A10" s="267" t="s">
        <v>9</v>
      </c>
      <c r="B10" s="267"/>
      <c r="C10" s="267"/>
      <c r="D10" s="126"/>
      <c r="E10" s="126"/>
      <c r="F10" s="126"/>
      <c r="G10" s="124"/>
      <c r="H10" s="124"/>
      <c r="I10" s="124"/>
      <c r="J10" s="124"/>
      <c r="K10" s="124"/>
      <c r="L10" s="124"/>
      <c r="M10" s="124"/>
      <c r="N10" s="124"/>
      <c r="O10" s="124"/>
      <c r="P10" s="124"/>
      <c r="Q10" s="124"/>
      <c r="R10" s="124"/>
      <c r="S10" s="124"/>
      <c r="T10" s="124"/>
    </row>
    <row r="11" spans="1:20" s="12" customFormat="1" ht="18.75" x14ac:dyDescent="0.2">
      <c r="A11" s="160"/>
      <c r="B11" s="160"/>
      <c r="C11" s="160"/>
      <c r="D11" s="160"/>
      <c r="E11" s="160"/>
      <c r="F11" s="160"/>
      <c r="G11" s="124"/>
      <c r="H11" s="124"/>
      <c r="I11" s="124"/>
      <c r="J11" s="124"/>
      <c r="K11" s="124"/>
      <c r="L11" s="124"/>
      <c r="M11" s="124"/>
      <c r="N11" s="124"/>
      <c r="O11" s="124"/>
      <c r="P11" s="124"/>
      <c r="Q11" s="124"/>
      <c r="R11" s="124"/>
      <c r="S11" s="124"/>
      <c r="T11" s="124"/>
    </row>
    <row r="12" spans="1:20" s="12" customFormat="1" ht="18.75" customHeight="1" x14ac:dyDescent="0.2">
      <c r="A12" s="268" t="s">
        <v>504</v>
      </c>
      <c r="B12" s="270"/>
      <c r="C12" s="270"/>
      <c r="D12" s="125"/>
      <c r="E12" s="125"/>
      <c r="F12" s="125"/>
      <c r="G12" s="124"/>
      <c r="H12" s="124"/>
      <c r="I12" s="124"/>
      <c r="J12" s="124"/>
      <c r="K12" s="124"/>
      <c r="L12" s="124"/>
      <c r="M12" s="124"/>
      <c r="N12" s="124"/>
      <c r="O12" s="124"/>
      <c r="P12" s="124"/>
      <c r="Q12" s="124"/>
      <c r="R12" s="124"/>
      <c r="S12" s="124"/>
      <c r="T12" s="124"/>
    </row>
    <row r="13" spans="1:20" s="12" customFormat="1" ht="18.75" x14ac:dyDescent="0.2">
      <c r="A13" s="267" t="s">
        <v>8</v>
      </c>
      <c r="B13" s="267"/>
      <c r="C13" s="267"/>
      <c r="D13" s="126"/>
      <c r="E13" s="126"/>
      <c r="F13" s="126"/>
      <c r="G13" s="124"/>
      <c r="H13" s="124"/>
      <c r="I13" s="124"/>
      <c r="J13" s="124"/>
      <c r="K13" s="124"/>
      <c r="L13" s="124"/>
      <c r="M13" s="124"/>
      <c r="N13" s="124"/>
      <c r="O13" s="124"/>
      <c r="P13" s="124"/>
      <c r="Q13" s="124"/>
      <c r="R13" s="124"/>
      <c r="S13" s="124"/>
      <c r="T13" s="124"/>
    </row>
    <row r="14" spans="1:20"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row>
    <row r="15" spans="1:20" s="3" customFormat="1" ht="74.25" customHeight="1" x14ac:dyDescent="0.2">
      <c r="A15" s="268" t="s">
        <v>563</v>
      </c>
      <c r="B15" s="270"/>
      <c r="C15" s="270"/>
      <c r="D15" s="125"/>
      <c r="E15" s="125"/>
      <c r="F15" s="125"/>
      <c r="G15" s="125"/>
      <c r="H15" s="125"/>
      <c r="I15" s="125"/>
      <c r="J15" s="125"/>
      <c r="K15" s="125"/>
      <c r="L15" s="125"/>
      <c r="M15" s="125"/>
      <c r="N15" s="125"/>
      <c r="O15" s="125"/>
      <c r="P15" s="125"/>
      <c r="Q15" s="125"/>
      <c r="R15" s="125"/>
      <c r="S15" s="125"/>
      <c r="T15" s="125"/>
    </row>
    <row r="16" spans="1:20" s="3" customFormat="1" ht="15" customHeight="1" x14ac:dyDescent="0.2">
      <c r="A16" s="267" t="s">
        <v>7</v>
      </c>
      <c r="B16" s="267"/>
      <c r="C16" s="267"/>
      <c r="D16" s="126"/>
      <c r="E16" s="126"/>
      <c r="F16" s="126"/>
      <c r="G16" s="126"/>
      <c r="H16" s="126"/>
      <c r="I16" s="126"/>
      <c r="J16" s="126"/>
      <c r="K16" s="126"/>
      <c r="L16" s="126"/>
      <c r="M16" s="126"/>
      <c r="N16" s="126"/>
      <c r="O16" s="126"/>
      <c r="P16" s="126"/>
      <c r="Q16" s="126"/>
      <c r="R16" s="126"/>
      <c r="S16" s="126"/>
      <c r="T16" s="126"/>
    </row>
    <row r="17" spans="1:20" s="3" customFormat="1" ht="15" customHeight="1" x14ac:dyDescent="0.2">
      <c r="A17" s="161"/>
      <c r="B17" s="161"/>
      <c r="C17" s="161"/>
      <c r="D17" s="161"/>
      <c r="E17" s="161"/>
      <c r="F17" s="161"/>
      <c r="G17" s="161"/>
      <c r="H17" s="161"/>
      <c r="I17" s="161"/>
      <c r="J17" s="161"/>
      <c r="K17" s="161"/>
      <c r="L17" s="161"/>
      <c r="M17" s="161"/>
      <c r="N17" s="161"/>
      <c r="O17" s="161"/>
      <c r="P17" s="161"/>
      <c r="Q17" s="161"/>
    </row>
    <row r="18" spans="1:20" s="3" customFormat="1" ht="15" customHeight="1" x14ac:dyDescent="0.2">
      <c r="A18" s="268" t="s">
        <v>435</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126"/>
      <c r="B19" s="126"/>
      <c r="C19" s="126"/>
      <c r="D19" s="126"/>
      <c r="E19" s="126"/>
      <c r="F19" s="126"/>
      <c r="G19" s="161"/>
      <c r="H19" s="161"/>
      <c r="I19" s="161"/>
      <c r="J19" s="161"/>
      <c r="K19" s="161"/>
      <c r="L19" s="161"/>
      <c r="M19" s="161"/>
      <c r="N19" s="161"/>
      <c r="O19" s="161"/>
      <c r="P19" s="161"/>
      <c r="Q19" s="161"/>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40" t="s">
        <v>454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452</v>
      </c>
      <c r="D23" s="29"/>
      <c r="E23" s="29"/>
      <c r="F23" s="29"/>
      <c r="G23" s="28"/>
      <c r="H23" s="28"/>
      <c r="I23" s="28"/>
      <c r="J23" s="28"/>
      <c r="K23" s="28"/>
      <c r="L23" s="28"/>
      <c r="M23" s="28"/>
      <c r="N23" s="28"/>
      <c r="O23" s="28"/>
      <c r="P23" s="28"/>
      <c r="Q23" s="28"/>
      <c r="R23" s="27"/>
      <c r="S23" s="27"/>
      <c r="T23" s="27"/>
    </row>
    <row r="24" spans="1:20" s="3" customFormat="1" ht="62.25" customHeight="1" x14ac:dyDescent="0.2">
      <c r="A24" s="263"/>
      <c r="B24" s="264"/>
      <c r="C24" s="26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8" t="s">
        <v>382</v>
      </c>
      <c r="C25" s="180" t="s">
        <v>458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8" t="s">
        <v>76</v>
      </c>
      <c r="C26" s="180" t="s">
        <v>564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8" t="s">
        <v>75</v>
      </c>
      <c r="C27" s="180" t="s">
        <v>509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8" t="s">
        <v>383</v>
      </c>
      <c r="C28" s="18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8" t="s">
        <v>384</v>
      </c>
      <c r="C29" s="18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8" t="s">
        <v>385</v>
      </c>
      <c r="C30" s="18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459</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451</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451</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451</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314</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451</v>
      </c>
      <c r="D38" s="23"/>
      <c r="E38" s="23"/>
      <c r="F38" s="23"/>
      <c r="G38" s="23"/>
      <c r="H38" s="23"/>
      <c r="I38" s="23"/>
      <c r="J38" s="23"/>
      <c r="K38" s="23"/>
      <c r="L38" s="23"/>
      <c r="M38" s="23"/>
      <c r="N38" s="23"/>
      <c r="O38" s="23"/>
      <c r="P38" s="23"/>
      <c r="Q38" s="23"/>
      <c r="R38" s="23"/>
      <c r="S38" s="23"/>
      <c r="T38" s="23"/>
    </row>
    <row r="39" spans="1:20" ht="23.25" customHeight="1" x14ac:dyDescent="0.25">
      <c r="A39" s="263"/>
      <c r="B39" s="264"/>
      <c r="C39" s="265"/>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2" t="s">
        <v>505</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455</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455</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455</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455</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455</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v>7.49</v>
      </c>
      <c r="D46" s="23"/>
      <c r="E46" s="23"/>
      <c r="F46" s="23"/>
      <c r="G46" s="23"/>
      <c r="H46" s="23"/>
      <c r="I46" s="23"/>
      <c r="J46" s="23"/>
      <c r="K46" s="23"/>
      <c r="L46" s="23"/>
      <c r="M46" s="23"/>
      <c r="N46" s="23"/>
      <c r="O46" s="23"/>
      <c r="P46" s="23"/>
      <c r="Q46" s="23"/>
      <c r="R46" s="23"/>
      <c r="S46" s="23"/>
      <c r="T46" s="23"/>
    </row>
    <row r="47" spans="1:20" ht="18.75" customHeight="1" x14ac:dyDescent="0.25">
      <c r="A47" s="263"/>
      <c r="B47" s="264"/>
      <c r="C47" s="265"/>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568</v>
      </c>
      <c r="C48" s="245">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569</v>
      </c>
      <c r="C49" s="246">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L_TP3300.PR.0086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110/10 кВ Домостроительная (монтаж системы охранного телевидения)</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8" t="s">
        <v>409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320</v>
      </c>
      <c r="D19" s="275" t="s">
        <v>319</v>
      </c>
      <c r="E19" s="275" t="s">
        <v>108</v>
      </c>
      <c r="F19" s="275" t="s">
        <v>107</v>
      </c>
      <c r="G19" s="275" t="s">
        <v>315</v>
      </c>
      <c r="H19" s="275" t="s">
        <v>106</v>
      </c>
      <c r="I19" s="275" t="s">
        <v>105</v>
      </c>
      <c r="J19" s="275" t="s">
        <v>104</v>
      </c>
      <c r="K19" s="275" t="s">
        <v>103</v>
      </c>
      <c r="L19" s="275" t="s">
        <v>102</v>
      </c>
      <c r="M19" s="275" t="s">
        <v>101</v>
      </c>
      <c r="N19" s="275" t="s">
        <v>100</v>
      </c>
      <c r="O19" s="275" t="s">
        <v>99</v>
      </c>
      <c r="P19" s="275" t="s">
        <v>98</v>
      </c>
      <c r="Q19" s="275" t="s">
        <v>318</v>
      </c>
      <c r="R19" s="275"/>
      <c r="S19" s="278" t="s">
        <v>401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316</v>
      </c>
      <c r="R20" s="42" t="s">
        <v>317</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L_TP3300.PR.0086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ПС 110/10 кВ Домостроительная (монтаж системы охранного телевидения)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3" t="s">
        <v>414</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443</v>
      </c>
      <c r="F21" s="289"/>
      <c r="G21" s="288" t="s">
        <v>249</v>
      </c>
      <c r="H21" s="289"/>
      <c r="I21" s="288" t="s">
        <v>130</v>
      </c>
      <c r="J21" s="289"/>
      <c r="K21" s="292" t="s">
        <v>129</v>
      </c>
      <c r="L21" s="288" t="s">
        <v>128</v>
      </c>
      <c r="M21" s="289"/>
      <c r="N21" s="288" t="s">
        <v>439</v>
      </c>
      <c r="O21" s="289"/>
      <c r="P21" s="292" t="s">
        <v>127</v>
      </c>
      <c r="Q21" s="279" t="s">
        <v>126</v>
      </c>
      <c r="R21" s="280"/>
      <c r="S21" s="279" t="s">
        <v>125</v>
      </c>
      <c r="T21" s="281"/>
    </row>
    <row r="22" spans="1:113" ht="204.75" customHeight="1" x14ac:dyDescent="0.25">
      <c r="A22" s="286"/>
      <c r="B22" s="290"/>
      <c r="C22" s="291"/>
      <c r="D22" s="295"/>
      <c r="E22" s="290"/>
      <c r="F22" s="291"/>
      <c r="G22" s="290"/>
      <c r="H22" s="291"/>
      <c r="I22" s="290"/>
      <c r="J22" s="291"/>
      <c r="K22" s="293"/>
      <c r="L22" s="290"/>
      <c r="M22" s="291"/>
      <c r="N22" s="290"/>
      <c r="O22" s="291"/>
      <c r="P22" s="293"/>
      <c r="Q22" s="92" t="s">
        <v>124</v>
      </c>
      <c r="R22" s="92" t="s">
        <v>413</v>
      </c>
      <c r="S22" s="92" t="s">
        <v>123</v>
      </c>
      <c r="T22" s="92" t="s">
        <v>122</v>
      </c>
    </row>
    <row r="23" spans="1:113" ht="51.75" customHeight="1" x14ac:dyDescent="0.25">
      <c r="A23" s="287"/>
      <c r="B23" s="129" t="s">
        <v>120</v>
      </c>
      <c r="C23" s="129" t="s">
        <v>121</v>
      </c>
      <c r="D23" s="293"/>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2"/>
      <c r="R25" s="60"/>
      <c r="S25" s="13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4" t="s">
        <v>447</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L_TP3300.PR.0086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110/10 кВ Домостроительная (монтаж системы охранного телевидения)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416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47.25" customHeight="1" x14ac:dyDescent="0.25">
      <c r="A21" s="300" t="s">
        <v>6</v>
      </c>
      <c r="B21" s="296" t="s">
        <v>423</v>
      </c>
      <c r="C21" s="297"/>
      <c r="D21" s="296" t="s">
        <v>425</v>
      </c>
      <c r="E21" s="297"/>
      <c r="F21" s="279" t="s">
        <v>103</v>
      </c>
      <c r="G21" s="281"/>
      <c r="H21" s="281"/>
      <c r="I21" s="280"/>
      <c r="J21" s="300" t="s">
        <v>426</v>
      </c>
      <c r="K21" s="296" t="s">
        <v>427</v>
      </c>
      <c r="L21" s="297"/>
      <c r="M21" s="296" t="s">
        <v>428</v>
      </c>
      <c r="N21" s="297"/>
      <c r="O21" s="296" t="s">
        <v>415</v>
      </c>
      <c r="P21" s="297"/>
      <c r="Q21" s="296" t="s">
        <v>136</v>
      </c>
      <c r="R21" s="297"/>
      <c r="S21" s="300" t="s">
        <v>135</v>
      </c>
      <c r="T21" s="300" t="s">
        <v>429</v>
      </c>
      <c r="U21" s="300" t="s">
        <v>424</v>
      </c>
      <c r="V21" s="296" t="s">
        <v>134</v>
      </c>
      <c r="W21" s="297"/>
      <c r="X21" s="279" t="s">
        <v>126</v>
      </c>
      <c r="Y21" s="281"/>
      <c r="Z21" s="279" t="s">
        <v>125</v>
      </c>
      <c r="AA21" s="281"/>
    </row>
    <row r="22" spans="1:27" ht="216" customHeight="1" x14ac:dyDescent="0.25">
      <c r="A22" s="303"/>
      <c r="B22" s="298"/>
      <c r="C22" s="299"/>
      <c r="D22" s="298"/>
      <c r="E22" s="299"/>
      <c r="F22" s="279" t="s">
        <v>133</v>
      </c>
      <c r="G22" s="280"/>
      <c r="H22" s="279" t="s">
        <v>132</v>
      </c>
      <c r="I22" s="280"/>
      <c r="J22" s="301"/>
      <c r="K22" s="298"/>
      <c r="L22" s="299"/>
      <c r="M22" s="298"/>
      <c r="N22" s="299"/>
      <c r="O22" s="298"/>
      <c r="P22" s="299"/>
      <c r="Q22" s="298"/>
      <c r="R22" s="299"/>
      <c r="S22" s="301"/>
      <c r="T22" s="301"/>
      <c r="U22" s="301"/>
      <c r="V22" s="298"/>
      <c r="W22" s="299"/>
      <c r="X22" s="92" t="s">
        <v>124</v>
      </c>
      <c r="Y22" s="92" t="s">
        <v>413</v>
      </c>
      <c r="Z22" s="92" t="s">
        <v>123</v>
      </c>
      <c r="AA22" s="92" t="s">
        <v>122</v>
      </c>
    </row>
    <row r="23" spans="1:27" ht="60" customHeight="1" x14ac:dyDescent="0.25">
      <c r="A23" s="301"/>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4"/>
      <c r="R25" s="100"/>
      <c r="S25" s="101"/>
      <c r="T25" s="101"/>
      <c r="U25" s="101"/>
      <c r="V25" s="145"/>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ustomHeight="1" x14ac:dyDescent="0.2">
      <c r="A12" s="268" t="str">
        <f>'1. паспорт местоположение'!A12:C12</f>
        <v>L_TP3300.PR.0086</v>
      </c>
      <c r="B12" s="270"/>
      <c r="C12" s="270"/>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4.75" customHeight="1" x14ac:dyDescent="0.2">
      <c r="A15" s="268" t="str">
        <f>'1. паспорт местоположение'!A15:C15</f>
        <v>Реконструкция ПС 110/10 кВ Домостроительная (монтаж системы охранного телевидения)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8" t="s">
        <v>408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421</v>
      </c>
      <c r="C22" s="68" t="s">
        <v>554</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462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461</v>
      </c>
      <c r="D26" s="23"/>
      <c r="E26" s="23"/>
      <c r="F26" s="23"/>
      <c r="G26" s="23"/>
      <c r="H26" s="23"/>
      <c r="I26" s="23"/>
      <c r="J26" s="23"/>
      <c r="K26" s="23"/>
      <c r="L26" s="23"/>
      <c r="M26" s="23"/>
      <c r="N26" s="23"/>
      <c r="O26" s="23"/>
      <c r="P26" s="23"/>
      <c r="Q26" s="23"/>
      <c r="R26" s="23"/>
      <c r="S26" s="23"/>
      <c r="T26" s="23"/>
      <c r="U26" s="23"/>
    </row>
    <row r="27" spans="1:21" ht="213.75" customHeight="1" x14ac:dyDescent="0.25">
      <c r="A27" s="24" t="s">
        <v>59</v>
      </c>
      <c r="B27" s="26" t="s">
        <v>422</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4"/>
      <c r="AB6" s="12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4"/>
      <c r="AB7" s="124"/>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25"/>
      <c r="AB8" s="125"/>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6"/>
      <c r="AB9" s="12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4"/>
      <c r="AB10" s="124"/>
    </row>
    <row r="11" spans="1:28" x14ac:dyDescent="0.25">
      <c r="A11" s="304" t="str">
        <f>'1. паспорт местоположение'!A12:C12</f>
        <v>L_TP3300.PR.0086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25"/>
      <c r="AB11" s="125"/>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6"/>
      <c r="AB12" s="12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4" t="str">
        <f>'1. паспорт местоположение'!A15:C15</f>
        <v>Реконструкция ПС 110/10 кВ Домостроительная (монтаж системы охранного телевидения)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5"/>
      <c r="AB14" s="125"/>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6"/>
      <c r="AB15" s="12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5"/>
      <c r="AB16" s="13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5"/>
      <c r="AB17" s="13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5"/>
      <c r="AB18" s="13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5"/>
      <c r="AB19" s="13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6"/>
      <c r="AB20" s="13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6"/>
      <c r="AB21" s="136"/>
    </row>
    <row r="22" spans="1:28" x14ac:dyDescent="0.25">
      <c r="A22" s="307" t="s">
        <v>440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7"/>
      <c r="AB22" s="137"/>
    </row>
    <row r="23" spans="1:28" ht="32.25" customHeight="1" x14ac:dyDescent="0.25">
      <c r="A23" s="309" t="s">
        <v>311</v>
      </c>
      <c r="B23" s="310"/>
      <c r="C23" s="310"/>
      <c r="D23" s="310"/>
      <c r="E23" s="310"/>
      <c r="F23" s="310"/>
      <c r="G23" s="310"/>
      <c r="H23" s="310"/>
      <c r="I23" s="310"/>
      <c r="J23" s="310"/>
      <c r="K23" s="310"/>
      <c r="L23" s="311"/>
      <c r="M23" s="308" t="s">
        <v>312</v>
      </c>
      <c r="N23" s="308"/>
      <c r="O23" s="308"/>
      <c r="P23" s="308"/>
      <c r="Q23" s="308"/>
      <c r="R23" s="308"/>
      <c r="S23" s="308"/>
      <c r="T23" s="308"/>
      <c r="U23" s="308"/>
      <c r="V23" s="308"/>
      <c r="W23" s="308"/>
      <c r="X23" s="308"/>
      <c r="Y23" s="308"/>
      <c r="Z23" s="308"/>
    </row>
    <row r="24" spans="1:28" ht="151.5" customHeight="1" x14ac:dyDescent="0.25">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449</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L_TP3300.PR.0086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 customHeight="1" x14ac:dyDescent="0.2">
      <c r="A15" s="282" t="str">
        <f>'1. паспорт местоположение'!A15:C15</f>
        <v>Реконструкция ПС 110/10 кВ Домостроительная (монтаж системы охранного телевидения)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40625" defaultRowHeight="15.75" x14ac:dyDescent="0.25"/>
  <cols>
    <col min="1" max="4" width="9.140625" style="175"/>
    <col min="5" max="36" width="0" style="175" hidden="1" customWidth="1"/>
    <col min="37" max="16384" width="9.140625" style="175"/>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6" t="str">
        <f>'3.4. Паспорт надежность'!A4:Z4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ht="18.75" x14ac:dyDescent="0.3">
      <c r="A6" s="181"/>
      <c r="B6" s="18"/>
      <c r="C6" s="18"/>
      <c r="D6" s="18"/>
      <c r="E6" s="18"/>
      <c r="F6" s="18"/>
      <c r="G6" s="18"/>
      <c r="H6" s="18"/>
      <c r="I6" s="182"/>
      <c r="J6" s="18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ht="18.75" x14ac:dyDescent="0.2">
      <c r="A8" s="183"/>
      <c r="B8" s="183"/>
      <c r="C8" s="183"/>
      <c r="D8" s="183"/>
      <c r="E8" s="183"/>
      <c r="F8" s="183"/>
      <c r="G8" s="183"/>
      <c r="H8" s="183"/>
      <c r="I8" s="183"/>
      <c r="J8" s="183"/>
      <c r="K8" s="183"/>
      <c r="L8" s="184"/>
      <c r="M8" s="184"/>
      <c r="N8" s="184"/>
      <c r="O8" s="184"/>
      <c r="P8" s="184"/>
      <c r="Q8" s="184"/>
      <c r="R8" s="184"/>
      <c r="S8" s="184"/>
      <c r="T8" s="184"/>
      <c r="U8" s="184"/>
      <c r="V8" s="184"/>
      <c r="W8" s="184"/>
      <c r="X8" s="184"/>
      <c r="Y8" s="184"/>
      <c r="Z8" s="18"/>
      <c r="AA8" s="18"/>
      <c r="AB8" s="18"/>
      <c r="AC8" s="18"/>
      <c r="AD8" s="18"/>
      <c r="AE8" s="18"/>
      <c r="AF8" s="18"/>
      <c r="AG8" s="18"/>
      <c r="AH8" s="18"/>
      <c r="AI8" s="18"/>
      <c r="AJ8" s="18"/>
      <c r="AK8" s="18"/>
      <c r="AL8" s="18"/>
      <c r="AM8" s="18"/>
      <c r="AN8" s="18"/>
      <c r="AO8" s="18"/>
      <c r="AP8" s="18"/>
      <c r="AQ8" s="18"/>
      <c r="AR8" s="18"/>
    </row>
    <row r="9" spans="1:44" x14ac:dyDescent="0.25">
      <c r="A9" s="384" t="s">
        <v>463</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x14ac:dyDescent="0.25">
      <c r="A10" s="385" t="s">
        <v>9</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ht="18.75" x14ac:dyDescent="0.2">
      <c r="A11" s="183"/>
      <c r="B11" s="183"/>
      <c r="C11" s="183"/>
      <c r="D11" s="183"/>
      <c r="E11" s="183"/>
      <c r="F11" s="183"/>
      <c r="G11" s="183"/>
      <c r="H11" s="183"/>
      <c r="I11" s="183"/>
      <c r="J11" s="183"/>
      <c r="K11" s="183"/>
      <c r="L11" s="184"/>
      <c r="M11" s="184"/>
      <c r="N11" s="184"/>
      <c r="O11" s="184"/>
      <c r="P11" s="184"/>
      <c r="Q11" s="184"/>
      <c r="R11" s="184"/>
      <c r="S11" s="184"/>
      <c r="T11" s="184"/>
      <c r="U11" s="184"/>
      <c r="V11" s="184"/>
      <c r="W11" s="184"/>
      <c r="X11" s="184"/>
      <c r="Y11" s="184"/>
      <c r="Z11" s="18"/>
      <c r="AA11" s="18"/>
      <c r="AB11" s="18"/>
      <c r="AC11" s="18"/>
      <c r="AD11" s="18"/>
      <c r="AE11" s="18"/>
      <c r="AF11" s="18"/>
      <c r="AG11" s="18"/>
      <c r="AH11" s="18"/>
      <c r="AI11" s="18"/>
      <c r="AJ11" s="18"/>
      <c r="AK11" s="18"/>
      <c r="AL11" s="18"/>
      <c r="AM11" s="18"/>
      <c r="AN11" s="18"/>
      <c r="AO11" s="18"/>
      <c r="AP11" s="18"/>
      <c r="AQ11" s="18"/>
      <c r="AR11" s="18"/>
    </row>
    <row r="12" spans="1:44" x14ac:dyDescent="0.25">
      <c r="A12" s="384" t="str">
        <f>'1. паспорт местоположение'!A12:C12</f>
        <v>L_TP3300.PR.0086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x14ac:dyDescent="0.25">
      <c r="A13" s="385" t="s">
        <v>8</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ht="18.75"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6"/>
      <c r="AA14" s="186"/>
      <c r="AB14" s="186"/>
      <c r="AC14" s="186"/>
      <c r="AD14" s="186"/>
      <c r="AE14" s="186"/>
      <c r="AF14" s="186"/>
      <c r="AG14" s="186"/>
      <c r="AH14" s="186"/>
      <c r="AI14" s="186"/>
      <c r="AJ14" s="186"/>
      <c r="AK14" s="186"/>
      <c r="AL14" s="186"/>
      <c r="AM14" s="186"/>
      <c r="AN14" s="186"/>
      <c r="AO14" s="186"/>
      <c r="AP14" s="186"/>
      <c r="AQ14" s="186"/>
      <c r="AR14" s="186"/>
    </row>
    <row r="15" spans="1:44" ht="40.5" customHeight="1" x14ac:dyDescent="0.25">
      <c r="A15" s="386" t="str">
        <f>'1. паспорт местоположение'!A15:C15</f>
        <v>Реконструкция ПС 110/10 кВ Домостроительная (монтаж системы охранного телевидения)</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x14ac:dyDescent="0.25">
      <c r="A16" s="385" t="s">
        <v>7</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4" ht="18.75"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row>
    <row r="18" spans="1:44" ht="18.75" x14ac:dyDescent="0.25">
      <c r="A18" s="387" t="s">
        <v>418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4" ht="18.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90"/>
      <c r="AP19" s="190"/>
      <c r="AQ19" s="190"/>
      <c r="AR19" s="38"/>
    </row>
    <row r="20" spans="1:44" ht="18.75" x14ac:dyDescent="0.3">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90"/>
      <c r="AP20" s="190"/>
      <c r="AQ20" s="190"/>
      <c r="AR20" s="15"/>
    </row>
    <row r="21" spans="1:44" ht="18.75" x14ac:dyDescent="0.3">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90"/>
      <c r="AP21" s="190"/>
      <c r="AQ21" s="190"/>
      <c r="AR21" s="15"/>
    </row>
    <row r="22" spans="1:44"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4"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4" ht="16.5" thickBot="1" x14ac:dyDescent="0.3">
      <c r="A24" s="380" t="s">
        <v>301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92"/>
      <c r="AN24" s="192"/>
      <c r="AO24" s="193"/>
      <c r="AP24" s="193"/>
      <c r="AQ24" s="193"/>
      <c r="AR24" s="193"/>
    </row>
    <row r="25" spans="1:44" x14ac:dyDescent="0.2">
      <c r="A25" s="361" t="s">
        <v>510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94"/>
      <c r="AN25" s="381" t="s">
        <v>300</v>
      </c>
      <c r="AO25" s="381"/>
      <c r="AP25" s="381"/>
      <c r="AQ25" s="382"/>
      <c r="AR25" s="382"/>
    </row>
    <row r="26" spans="1:44" x14ac:dyDescent="0.25">
      <c r="A26" s="332" t="s">
        <v>299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94"/>
      <c r="AN26" s="377" t="s">
        <v>298</v>
      </c>
      <c r="AO26" s="378"/>
      <c r="AP26" s="379"/>
      <c r="AQ26" s="369"/>
      <c r="AR26" s="370"/>
    </row>
    <row r="27" spans="1:44" x14ac:dyDescent="0.25">
      <c r="A27" s="332" t="s">
        <v>297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94"/>
      <c r="AN27" s="377" t="s">
        <v>296</v>
      </c>
      <c r="AO27" s="378"/>
      <c r="AP27" s="379"/>
      <c r="AQ27" s="369"/>
      <c r="AR27" s="370"/>
    </row>
    <row r="28" spans="1:44" ht="16.5" thickBot="1" x14ac:dyDescent="0.3">
      <c r="A28" s="363" t="s">
        <v>295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194"/>
      <c r="AN28" s="366" t="s">
        <v>511</v>
      </c>
      <c r="AO28" s="367"/>
      <c r="AP28" s="368"/>
      <c r="AQ28" s="369"/>
      <c r="AR28" s="370"/>
    </row>
    <row r="29" spans="1:44" x14ac:dyDescent="0.2">
      <c r="A29" s="371" t="s">
        <v>294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194"/>
      <c r="AN29" s="374"/>
      <c r="AO29" s="375"/>
      <c r="AP29" s="375"/>
      <c r="AQ29" s="369"/>
      <c r="AR29" s="376"/>
    </row>
    <row r="30" spans="1:44" x14ac:dyDescent="0.25">
      <c r="A30" s="332" t="s">
        <v>512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94"/>
      <c r="AN30" s="189"/>
      <c r="AO30" s="189"/>
      <c r="AP30" s="189"/>
      <c r="AQ30" s="189"/>
      <c r="AR30" s="189"/>
    </row>
    <row r="31" spans="1:44" x14ac:dyDescent="0.2">
      <c r="A31" s="332" t="s">
        <v>293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94"/>
      <c r="AN31" s="194"/>
      <c r="AO31" s="195"/>
      <c r="AP31" s="195"/>
      <c r="AQ31" s="195"/>
      <c r="AR31" s="195"/>
    </row>
    <row r="32" spans="1:44" x14ac:dyDescent="0.2">
      <c r="A32" s="332" t="s">
        <v>272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94"/>
      <c r="AN32" s="194"/>
      <c r="AO32" s="194"/>
      <c r="AP32" s="194"/>
      <c r="AQ32" s="194"/>
      <c r="AR32" s="194"/>
    </row>
    <row r="33" spans="1:44" x14ac:dyDescent="0.2">
      <c r="A33" s="332" t="s">
        <v>292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94"/>
      <c r="AN33" s="194"/>
      <c r="AO33" s="194"/>
      <c r="AP33" s="194"/>
      <c r="AQ33" s="194"/>
      <c r="AR33" s="194"/>
    </row>
    <row r="34" spans="1:44" x14ac:dyDescent="0.2">
      <c r="A34" s="332" t="s">
        <v>291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94"/>
      <c r="AN34" s="194"/>
      <c r="AO34" s="194"/>
      <c r="AP34" s="194"/>
      <c r="AQ34" s="194"/>
      <c r="AR34" s="194"/>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94"/>
      <c r="AN35" s="194"/>
      <c r="AO35" s="194"/>
      <c r="AP35" s="194"/>
      <c r="AQ35" s="194"/>
      <c r="AR35" s="194"/>
    </row>
    <row r="36" spans="1:44" ht="16.5" thickBot="1" x14ac:dyDescent="0.25">
      <c r="A36" s="348" t="s">
        <v>265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94"/>
      <c r="AN36" s="194"/>
      <c r="AO36" s="194"/>
      <c r="AP36" s="194"/>
      <c r="AQ36" s="194"/>
      <c r="AR36" s="194"/>
    </row>
    <row r="37" spans="1:44" x14ac:dyDescent="0.2">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94"/>
      <c r="AN37" s="194"/>
      <c r="AO37" s="194"/>
      <c r="AP37" s="194"/>
      <c r="AQ37" s="194"/>
      <c r="AR37" s="194"/>
    </row>
    <row r="38" spans="1:44" x14ac:dyDescent="0.2">
      <c r="A38" s="332" t="s">
        <v>290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94"/>
      <c r="AN38" s="194"/>
      <c r="AO38" s="194"/>
      <c r="AP38" s="194"/>
      <c r="AQ38" s="194"/>
      <c r="AR38" s="194"/>
    </row>
    <row r="39" spans="1:44" ht="16.5" thickBot="1" x14ac:dyDescent="0.25">
      <c r="A39" s="348" t="s">
        <v>289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94"/>
      <c r="AN39" s="194"/>
      <c r="AO39" s="194"/>
      <c r="AP39" s="194"/>
      <c r="AQ39" s="194"/>
      <c r="AR39" s="194"/>
    </row>
    <row r="40" spans="1:44" x14ac:dyDescent="0.2">
      <c r="A40" s="361" t="s">
        <v>513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94"/>
      <c r="AN40" s="194"/>
      <c r="AO40" s="194"/>
      <c r="AP40" s="194"/>
      <c r="AQ40" s="194"/>
      <c r="AR40" s="194"/>
    </row>
    <row r="41" spans="1:44" x14ac:dyDescent="0.2">
      <c r="A41" s="332" t="s">
        <v>288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94"/>
      <c r="AN41" s="194"/>
      <c r="AO41" s="194"/>
      <c r="AP41" s="194"/>
      <c r="AQ41" s="194"/>
      <c r="AR41" s="194"/>
    </row>
    <row r="42" spans="1:44" x14ac:dyDescent="0.2">
      <c r="A42" s="332" t="s">
        <v>287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94"/>
      <c r="AN42" s="194"/>
      <c r="AO42" s="194"/>
      <c r="AP42" s="194"/>
      <c r="AQ42" s="194"/>
      <c r="AR42" s="194"/>
    </row>
    <row r="43" spans="1:44" x14ac:dyDescent="0.2">
      <c r="A43" s="332" t="s">
        <v>286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94"/>
      <c r="AN43" s="194"/>
      <c r="AO43" s="194"/>
      <c r="AP43" s="194"/>
      <c r="AQ43" s="194"/>
      <c r="AR43" s="194"/>
    </row>
    <row r="44" spans="1:44" x14ac:dyDescent="0.2">
      <c r="A44" s="332" t="s">
        <v>285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94"/>
      <c r="AN44" s="194"/>
      <c r="AO44" s="194"/>
      <c r="AP44" s="194"/>
      <c r="AQ44" s="194"/>
      <c r="AR44" s="194"/>
    </row>
    <row r="45" spans="1:44" x14ac:dyDescent="0.2">
      <c r="A45" s="332" t="s">
        <v>284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94"/>
      <c r="AN45" s="194"/>
      <c r="AO45" s="194"/>
      <c r="AP45" s="194"/>
      <c r="AQ45" s="194"/>
      <c r="AR45" s="194"/>
    </row>
    <row r="46" spans="1:44" ht="16.5" thickBot="1" x14ac:dyDescent="0.25">
      <c r="A46" s="354" t="s">
        <v>514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94"/>
      <c r="AN46" s="194"/>
      <c r="AO46" s="194"/>
      <c r="AP46" s="194"/>
      <c r="AQ46" s="194"/>
      <c r="AR46" s="194"/>
    </row>
    <row r="47" spans="1:44"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515</v>
      </c>
      <c r="AN47" s="344"/>
      <c r="AO47" s="196" t="s">
        <v>516</v>
      </c>
      <c r="AP47" s="196" t="s">
        <v>517</v>
      </c>
      <c r="AQ47" s="197"/>
      <c r="AR47" s="189"/>
    </row>
    <row r="48" spans="1:44" x14ac:dyDescent="0.25">
      <c r="A48" s="332" t="s">
        <v>282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98"/>
      <c r="AP48" s="198"/>
      <c r="AQ48" s="197"/>
      <c r="AR48" s="189"/>
    </row>
    <row r="49" spans="1:44" x14ac:dyDescent="0.25">
      <c r="A49" s="332" t="s">
        <v>281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98"/>
      <c r="AP49" s="198"/>
      <c r="AQ49" s="197"/>
      <c r="AR49" s="189"/>
    </row>
    <row r="50" spans="1:44" ht="16.5" thickBot="1" x14ac:dyDescent="0.3">
      <c r="A50" s="348" t="s">
        <v>518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99"/>
      <c r="AP50" s="199"/>
      <c r="AQ50" s="197"/>
      <c r="AR50" s="189"/>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89"/>
    </row>
    <row r="52" spans="1:44" x14ac:dyDescent="0.25">
      <c r="A52" s="342" t="s">
        <v>280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515</v>
      </c>
      <c r="AN52" s="344"/>
      <c r="AO52" s="196" t="s">
        <v>516</v>
      </c>
      <c r="AP52" s="196" t="s">
        <v>517</v>
      </c>
      <c r="AQ52" s="197"/>
      <c r="AR52" s="189"/>
    </row>
    <row r="53" spans="1:44" x14ac:dyDescent="0.25">
      <c r="A53" s="351" t="s">
        <v>279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04"/>
      <c r="AP53" s="204"/>
      <c r="AQ53" s="197"/>
      <c r="AR53" s="189"/>
    </row>
    <row r="54" spans="1:44" x14ac:dyDescent="0.25">
      <c r="A54" s="332" t="s">
        <v>278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98"/>
      <c r="AP54" s="198"/>
      <c r="AQ54" s="197"/>
      <c r="AR54" s="189"/>
    </row>
    <row r="55" spans="1:44" x14ac:dyDescent="0.25">
      <c r="A55" s="332" t="s">
        <v>277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98"/>
      <c r="AP55" s="198"/>
      <c r="AQ55" s="197"/>
      <c r="AR55" s="189"/>
    </row>
    <row r="56" spans="1:44" ht="16.5" thickBot="1" x14ac:dyDescent="0.3">
      <c r="A56" s="348" t="s">
        <v>276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99"/>
      <c r="AP56" s="199"/>
      <c r="AQ56" s="197"/>
      <c r="AR56" s="189"/>
    </row>
    <row r="57" spans="1:44" ht="16.5"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4"/>
      <c r="AN57" s="194"/>
      <c r="AO57" s="206"/>
      <c r="AP57" s="206"/>
      <c r="AQ57" s="192"/>
      <c r="AR57" s="189"/>
    </row>
    <row r="58" spans="1:44" x14ac:dyDescent="0.25">
      <c r="A58" s="342" t="s">
        <v>519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515</v>
      </c>
      <c r="AN58" s="344"/>
      <c r="AO58" s="196" t="s">
        <v>516</v>
      </c>
      <c r="AP58" s="196" t="s">
        <v>517</v>
      </c>
      <c r="AQ58" s="197"/>
      <c r="AR58" s="189"/>
    </row>
    <row r="59" spans="1:44" x14ac:dyDescent="0.25">
      <c r="A59" s="345" t="s">
        <v>275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07"/>
      <c r="AP59" s="207"/>
      <c r="AQ59" s="208"/>
      <c r="AR59" s="189"/>
    </row>
    <row r="60" spans="1:44" x14ac:dyDescent="0.25">
      <c r="A60" s="332" t="s">
        <v>274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98"/>
      <c r="AP60" s="198"/>
      <c r="AQ60" s="197"/>
      <c r="AR60" s="189"/>
    </row>
    <row r="61" spans="1:44" x14ac:dyDescent="0.25">
      <c r="A61" s="332" t="s">
        <v>273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98"/>
      <c r="AP61" s="198"/>
      <c r="AQ61" s="197"/>
      <c r="AR61" s="189"/>
    </row>
    <row r="62" spans="1:44" x14ac:dyDescent="0.25">
      <c r="A62" s="332" t="s">
        <v>272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98"/>
      <c r="AP62" s="198"/>
      <c r="AQ62" s="197"/>
      <c r="AR62" s="189"/>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98"/>
      <c r="AP63" s="198"/>
      <c r="AQ63" s="197"/>
      <c r="AR63" s="189"/>
    </row>
    <row r="64" spans="1:44"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98"/>
      <c r="AP64" s="198"/>
      <c r="AQ64" s="197"/>
      <c r="AR64" s="189"/>
    </row>
    <row r="65" spans="1:44" x14ac:dyDescent="0.25">
      <c r="A65" s="332" t="s">
        <v>271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98"/>
      <c r="AP65" s="198"/>
      <c r="AQ65" s="197"/>
      <c r="AR65" s="189"/>
    </row>
    <row r="66" spans="1:44" x14ac:dyDescent="0.25">
      <c r="A66" s="327" t="s">
        <v>520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09"/>
      <c r="AP66" s="209"/>
      <c r="AQ66" s="208"/>
      <c r="AR66" s="189"/>
    </row>
    <row r="67" spans="1:44" x14ac:dyDescent="0.25">
      <c r="A67" s="332" t="s">
        <v>267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98"/>
      <c r="AP67" s="198"/>
      <c r="AQ67" s="197"/>
      <c r="AR67" s="189"/>
    </row>
    <row r="68" spans="1:44" x14ac:dyDescent="0.25">
      <c r="A68" s="327" t="s">
        <v>521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09"/>
      <c r="AP68" s="209"/>
      <c r="AQ68" s="208"/>
      <c r="AR68" s="189"/>
    </row>
    <row r="69" spans="1:44" x14ac:dyDescent="0.25">
      <c r="A69" s="332" t="s">
        <v>266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98"/>
      <c r="AP69" s="198"/>
      <c r="AQ69" s="197"/>
      <c r="AR69" s="189"/>
    </row>
    <row r="70" spans="1:44" x14ac:dyDescent="0.25">
      <c r="A70" s="336" t="s">
        <v>270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09"/>
      <c r="AP70" s="209"/>
      <c r="AQ70" s="208"/>
      <c r="AR70" s="189"/>
    </row>
    <row r="71" spans="1:44" x14ac:dyDescent="0.25">
      <c r="A71" s="332" t="s">
        <v>265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98"/>
      <c r="AP71" s="198"/>
      <c r="AQ71" s="197"/>
      <c r="AR71" s="189"/>
    </row>
    <row r="72" spans="1:44" ht="16.5" thickBot="1" x14ac:dyDescent="0.3">
      <c r="A72" s="338" t="s">
        <v>269</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10"/>
      <c r="AP72" s="210"/>
      <c r="AQ72" s="208"/>
      <c r="AR72" s="189"/>
    </row>
    <row r="73" spans="1:44" ht="16.5"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4"/>
      <c r="AN73" s="194"/>
      <c r="AO73" s="206"/>
      <c r="AP73" s="206"/>
      <c r="AQ73" s="192"/>
      <c r="AR73" s="189"/>
    </row>
    <row r="74" spans="1:44" x14ac:dyDescent="0.25">
      <c r="A74" s="342" t="s">
        <v>268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515</v>
      </c>
      <c r="AN74" s="344"/>
      <c r="AO74" s="196" t="s">
        <v>516</v>
      </c>
      <c r="AP74" s="196" t="s">
        <v>517</v>
      </c>
      <c r="AQ74" s="197"/>
      <c r="AR74" s="189"/>
    </row>
    <row r="75" spans="1:44" x14ac:dyDescent="0.25">
      <c r="A75" s="327" t="s">
        <v>521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11"/>
      <c r="AP75" s="211"/>
      <c r="AQ75" s="208"/>
      <c r="AR75" s="189"/>
    </row>
    <row r="76" spans="1:44" x14ac:dyDescent="0.25">
      <c r="A76" s="332" t="s">
        <v>267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12"/>
      <c r="AP76" s="212"/>
      <c r="AQ76" s="197"/>
      <c r="AR76" s="189"/>
    </row>
    <row r="77" spans="1:44" x14ac:dyDescent="0.25">
      <c r="A77" s="332" t="s">
        <v>266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12"/>
      <c r="AP77" s="212"/>
      <c r="AQ77" s="197"/>
      <c r="AR77" s="189"/>
    </row>
    <row r="78" spans="1:44" x14ac:dyDescent="0.25">
      <c r="A78" s="332" t="s">
        <v>265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12"/>
      <c r="AP78" s="212"/>
      <c r="AQ78" s="197"/>
      <c r="AR78" s="189"/>
    </row>
    <row r="79" spans="1:44" x14ac:dyDescent="0.25">
      <c r="A79" s="332" t="s">
        <v>264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12"/>
      <c r="AP79" s="212"/>
      <c r="AQ79" s="197"/>
      <c r="AR79" s="189"/>
    </row>
    <row r="80" spans="1:44" x14ac:dyDescent="0.25">
      <c r="A80" s="332" t="s">
        <v>263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12"/>
      <c r="AP80" s="212"/>
      <c r="AQ80" s="197"/>
      <c r="AR80" s="189"/>
    </row>
    <row r="81" spans="1:44" x14ac:dyDescent="0.25">
      <c r="A81" s="332" t="s">
        <v>262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12"/>
      <c r="AP81" s="212"/>
      <c r="AQ81" s="197"/>
      <c r="AR81" s="189"/>
    </row>
    <row r="82" spans="1:44" x14ac:dyDescent="0.25">
      <c r="A82" s="332" t="s">
        <v>261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12"/>
      <c r="AP82" s="212"/>
      <c r="AQ82" s="197"/>
      <c r="AR82" s="189"/>
    </row>
    <row r="83" spans="1:44" x14ac:dyDescent="0.25">
      <c r="A83" s="336" t="s">
        <v>260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11"/>
      <c r="AP83" s="211"/>
      <c r="AQ83" s="208"/>
      <c r="AR83" s="189"/>
    </row>
    <row r="84" spans="1:44" x14ac:dyDescent="0.25">
      <c r="A84" s="336" t="s">
        <v>522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11"/>
      <c r="AP84" s="211"/>
      <c r="AQ84" s="208"/>
      <c r="AR84" s="189"/>
    </row>
    <row r="85" spans="1:44"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12"/>
      <c r="AP85" s="212"/>
      <c r="AQ85" s="192"/>
      <c r="AR85" s="189"/>
    </row>
    <row r="86" spans="1:44" x14ac:dyDescent="0.25">
      <c r="A86" s="327" t="s">
        <v>523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11"/>
      <c r="AP86" s="211"/>
      <c r="AQ86" s="208"/>
      <c r="AR86" s="189"/>
    </row>
    <row r="87" spans="1:44" x14ac:dyDescent="0.25">
      <c r="A87" s="327" t="s">
        <v>524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11"/>
      <c r="AP87" s="211"/>
      <c r="AQ87" s="208"/>
      <c r="AR87" s="189"/>
    </row>
    <row r="88" spans="1:44" x14ac:dyDescent="0.25">
      <c r="A88" s="316" t="s">
        <v>525</v>
      </c>
      <c r="B88" s="317"/>
      <c r="C88" s="317"/>
      <c r="D88" s="318"/>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19"/>
      <c r="AL88" s="320"/>
      <c r="AM88" s="321"/>
      <c r="AN88" s="322"/>
      <c r="AO88" s="211"/>
      <c r="AP88" s="211"/>
      <c r="AQ88" s="208"/>
      <c r="AR88" s="189"/>
    </row>
    <row r="89" spans="1:44" x14ac:dyDescent="0.25">
      <c r="A89" s="316" t="s">
        <v>526</v>
      </c>
      <c r="B89" s="317"/>
      <c r="C89" s="317"/>
      <c r="D89" s="318"/>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19"/>
      <c r="AL89" s="320"/>
      <c r="AM89" s="321"/>
      <c r="AN89" s="322"/>
      <c r="AO89" s="211"/>
      <c r="AP89" s="211"/>
      <c r="AQ89" s="192"/>
      <c r="AR89" s="189"/>
    </row>
    <row r="90" spans="1:44" ht="16.5" thickBot="1" x14ac:dyDescent="0.3">
      <c r="A90" s="214" t="s">
        <v>527</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23"/>
      <c r="AL90" s="324"/>
      <c r="AM90" s="325"/>
      <c r="AN90" s="326"/>
      <c r="AO90" s="216"/>
      <c r="AP90" s="216"/>
      <c r="AQ90" s="197"/>
      <c r="AR90" s="189"/>
    </row>
    <row r="91" spans="1:44" x14ac:dyDescent="0.2">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row>
    <row r="92" spans="1:44" x14ac:dyDescent="0.25">
      <c r="A92" s="194" t="s">
        <v>528</v>
      </c>
      <c r="B92" s="189"/>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217" t="s">
        <v>529</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20"/>
      <c r="AQ93" s="220"/>
      <c r="AR93" s="220"/>
    </row>
    <row r="94" spans="1:44" x14ac:dyDescent="0.2">
      <c r="A94" s="217" t="s">
        <v>530</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20"/>
      <c r="AQ94" s="220"/>
      <c r="AR94" s="220"/>
    </row>
    <row r="95" spans="1:44" x14ac:dyDescent="0.2">
      <c r="A95" s="217" t="s">
        <v>531</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20"/>
      <c r="AQ95" s="220"/>
      <c r="AR95" s="220"/>
    </row>
    <row r="96" spans="1:44" x14ac:dyDescent="0.25">
      <c r="A96" s="194" t="s">
        <v>532</v>
      </c>
      <c r="B96" s="189"/>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7" t="s">
        <v>9</v>
      </c>
      <c r="B10" s="267"/>
      <c r="C10" s="267"/>
      <c r="D10" s="267"/>
      <c r="E10" s="267"/>
      <c r="F10" s="267"/>
      <c r="G10" s="267"/>
      <c r="H10" s="267"/>
      <c r="I10" s="267"/>
      <c r="J10" s="267"/>
      <c r="K10" s="267"/>
      <c r="L10" s="267"/>
    </row>
    <row r="11" spans="1:44" ht="18.75" x14ac:dyDescent="0.25">
      <c r="A11" s="269"/>
      <c r="B11" s="269"/>
      <c r="C11" s="269"/>
      <c r="D11" s="269"/>
      <c r="E11" s="269"/>
      <c r="F11" s="269"/>
      <c r="G11" s="269"/>
      <c r="H11" s="269"/>
      <c r="I11" s="269"/>
      <c r="J11" s="269"/>
      <c r="K11" s="269"/>
      <c r="L11" s="269"/>
    </row>
    <row r="12" spans="1:44" ht="18.75" x14ac:dyDescent="0.25">
      <c r="A12" s="283" t="str">
        <f>'1. паспорт местоположение'!A12:C12</f>
        <v>L_TP3300.PR.0086</v>
      </c>
      <c r="B12" s="283"/>
      <c r="C12" s="283"/>
      <c r="D12" s="283"/>
      <c r="E12" s="283"/>
      <c r="F12" s="283"/>
      <c r="G12" s="283"/>
      <c r="H12" s="283"/>
      <c r="I12" s="283"/>
      <c r="J12" s="283"/>
      <c r="K12" s="283"/>
      <c r="L12" s="283"/>
    </row>
    <row r="13" spans="1:44" x14ac:dyDescent="0.25">
      <c r="A13" s="267" t="s">
        <v>8</v>
      </c>
      <c r="B13" s="267"/>
      <c r="C13" s="267"/>
      <c r="D13" s="267"/>
      <c r="E13" s="267"/>
      <c r="F13" s="267"/>
      <c r="G13" s="267"/>
      <c r="H13" s="267"/>
      <c r="I13" s="267"/>
      <c r="J13" s="267"/>
      <c r="K13" s="267"/>
      <c r="L13" s="267"/>
    </row>
    <row r="14" spans="1:44" ht="18.75" x14ac:dyDescent="0.25">
      <c r="A14" s="274"/>
      <c r="B14" s="274"/>
      <c r="C14" s="274"/>
      <c r="D14" s="274"/>
      <c r="E14" s="274"/>
      <c r="F14" s="274"/>
      <c r="G14" s="274"/>
      <c r="H14" s="274"/>
      <c r="I14" s="274"/>
      <c r="J14" s="274"/>
      <c r="K14" s="274"/>
      <c r="L14" s="274"/>
    </row>
    <row r="15" spans="1:44" ht="72.75" customHeight="1" x14ac:dyDescent="0.25">
      <c r="A15" s="268" t="str">
        <f>'1. паспорт местоположение'!A15:C15</f>
        <v>Реконструкция ПС 110/10 кВ Домостроительная (монтаж системы охранного телевидения)</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80"/>
    </row>
    <row r="18" spans="1:12" x14ac:dyDescent="0.25">
      <c r="K18" s="79"/>
    </row>
    <row r="19" spans="1:12" ht="15.75" customHeight="1" x14ac:dyDescent="0.25">
      <c r="A19" s="388" t="s">
        <v>419</v>
      </c>
      <c r="B19" s="388"/>
      <c r="C19" s="388"/>
      <c r="D19" s="388"/>
      <c r="E19" s="388"/>
      <c r="F19" s="388"/>
      <c r="G19" s="388"/>
      <c r="H19" s="388"/>
      <c r="I19" s="388"/>
      <c r="J19" s="388"/>
      <c r="K19" s="388"/>
      <c r="L19" s="388"/>
    </row>
    <row r="20" spans="1:12" x14ac:dyDescent="0.25">
      <c r="A20" s="66"/>
      <c r="B20" s="66"/>
      <c r="C20" s="78"/>
      <c r="D20" s="78"/>
      <c r="E20" s="78"/>
      <c r="F20" s="78"/>
      <c r="G20" s="78"/>
      <c r="H20" s="78"/>
      <c r="I20" s="78"/>
      <c r="J20" s="78"/>
      <c r="K20" s="78"/>
      <c r="L20" s="78"/>
    </row>
    <row r="21" spans="1:12" ht="28.5" customHeight="1" x14ac:dyDescent="0.25">
      <c r="A21" s="389" t="s">
        <v>229</v>
      </c>
      <c r="B21" s="389" t="s">
        <v>228</v>
      </c>
      <c r="C21" s="395" t="s">
        <v>349</v>
      </c>
      <c r="D21" s="395"/>
      <c r="E21" s="395"/>
      <c r="F21" s="395"/>
      <c r="G21" s="395"/>
      <c r="H21" s="395"/>
      <c r="I21" s="390" t="s">
        <v>227</v>
      </c>
      <c r="J21" s="392" t="s">
        <v>351</v>
      </c>
      <c r="K21" s="389" t="s">
        <v>226</v>
      </c>
      <c r="L21" s="391" t="s">
        <v>350</v>
      </c>
    </row>
    <row r="22" spans="1:12" ht="58.5" customHeight="1" x14ac:dyDescent="0.25">
      <c r="A22" s="389"/>
      <c r="B22" s="389"/>
      <c r="C22" s="396" t="s">
        <v>3</v>
      </c>
      <c r="D22" s="396"/>
      <c r="E22" s="116"/>
      <c r="F22" s="117"/>
      <c r="G22" s="397" t="s">
        <v>2</v>
      </c>
      <c r="H22" s="398"/>
      <c r="I22" s="390"/>
      <c r="J22" s="393"/>
      <c r="K22" s="389"/>
      <c r="L22" s="391"/>
    </row>
    <row r="23" spans="1:12" ht="47.25" x14ac:dyDescent="0.25">
      <c r="A23" s="389"/>
      <c r="B23" s="389"/>
      <c r="C23" s="77" t="s">
        <v>225</v>
      </c>
      <c r="D23" s="77" t="s">
        <v>224</v>
      </c>
      <c r="E23" s="77" t="s">
        <v>225</v>
      </c>
      <c r="F23" s="77" t="s">
        <v>224</v>
      </c>
      <c r="G23" s="77" t="s">
        <v>225</v>
      </c>
      <c r="H23" s="77" t="s">
        <v>224</v>
      </c>
      <c r="I23" s="390"/>
      <c r="J23" s="394"/>
      <c r="K23" s="389"/>
      <c r="L23" s="391"/>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6"/>
      <c r="D25" s="147"/>
      <c r="E25" s="147"/>
      <c r="F25" s="147"/>
      <c r="G25" s="146"/>
      <c r="H25" s="147"/>
      <c r="I25" s="147"/>
      <c r="J25" s="147"/>
      <c r="K25" s="70"/>
      <c r="L25" s="88"/>
    </row>
    <row r="26" spans="1:12" ht="21.75" customHeight="1" x14ac:dyDescent="0.25">
      <c r="A26" s="73" t="s">
        <v>222</v>
      </c>
      <c r="B26" s="76" t="s">
        <v>356</v>
      </c>
      <c r="C26" s="71" t="s">
        <v>451</v>
      </c>
      <c r="D26" s="71"/>
      <c r="E26" s="71" t="s">
        <v>451</v>
      </c>
      <c r="F26" s="71" t="s">
        <v>451</v>
      </c>
      <c r="G26" s="71" t="s">
        <v>451</v>
      </c>
      <c r="H26" s="71"/>
      <c r="I26" s="71"/>
      <c r="J26" s="71"/>
      <c r="K26" s="70"/>
      <c r="L26" s="70"/>
    </row>
    <row r="27" spans="1:12" s="67" customFormat="1" ht="39" customHeight="1" x14ac:dyDescent="0.25">
      <c r="A27" s="73" t="s">
        <v>221</v>
      </c>
      <c r="B27" s="76" t="s">
        <v>358</v>
      </c>
      <c r="C27" s="71" t="s">
        <v>451</v>
      </c>
      <c r="D27" s="71"/>
      <c r="E27" s="71" t="s">
        <v>451</v>
      </c>
      <c r="F27" s="71" t="s">
        <v>451</v>
      </c>
      <c r="G27" s="71" t="s">
        <v>451</v>
      </c>
      <c r="H27" s="71"/>
      <c r="I27" s="71"/>
      <c r="J27" s="71"/>
      <c r="K27" s="70"/>
      <c r="L27" s="70"/>
    </row>
    <row r="28" spans="1:12" s="67" customFormat="1" ht="70.5" customHeight="1" x14ac:dyDescent="0.25">
      <c r="A28" s="73" t="s">
        <v>357</v>
      </c>
      <c r="B28" s="76" t="s">
        <v>362</v>
      </c>
      <c r="C28" s="71" t="s">
        <v>451</v>
      </c>
      <c r="D28" s="71"/>
      <c r="E28" s="71" t="s">
        <v>451</v>
      </c>
      <c r="F28" s="71" t="s">
        <v>451</v>
      </c>
      <c r="G28" s="71" t="s">
        <v>451</v>
      </c>
      <c r="H28" s="71"/>
      <c r="I28" s="71"/>
      <c r="J28" s="71"/>
      <c r="K28" s="70"/>
      <c r="L28" s="70"/>
    </row>
    <row r="29" spans="1:12" s="67" customFormat="1" ht="54" customHeight="1" x14ac:dyDescent="0.25">
      <c r="A29" s="73" t="s">
        <v>220</v>
      </c>
      <c r="B29" s="76" t="s">
        <v>361</v>
      </c>
      <c r="C29" s="71" t="s">
        <v>451</v>
      </c>
      <c r="D29" s="71"/>
      <c r="E29" s="71" t="s">
        <v>451</v>
      </c>
      <c r="F29" s="71" t="s">
        <v>451</v>
      </c>
      <c r="G29" s="71" t="s">
        <v>451</v>
      </c>
      <c r="H29" s="71"/>
      <c r="I29" s="71"/>
      <c r="J29" s="71"/>
      <c r="K29" s="70"/>
      <c r="L29" s="70"/>
    </row>
    <row r="30" spans="1:12" s="67" customFormat="1" ht="42" customHeight="1" x14ac:dyDescent="0.25">
      <c r="A30" s="73" t="s">
        <v>219</v>
      </c>
      <c r="B30" s="76" t="s">
        <v>363</v>
      </c>
      <c r="C30" s="71" t="s">
        <v>451</v>
      </c>
      <c r="D30" s="71"/>
      <c r="E30" s="71" t="s">
        <v>451</v>
      </c>
      <c r="F30" s="71" t="s">
        <v>451</v>
      </c>
      <c r="G30" s="71" t="s">
        <v>451</v>
      </c>
      <c r="H30" s="71"/>
      <c r="I30" s="71"/>
      <c r="J30" s="71"/>
      <c r="K30" s="70"/>
      <c r="L30" s="70"/>
    </row>
    <row r="31" spans="1:12" s="67" customFormat="1" ht="37.5" customHeight="1" x14ac:dyDescent="0.25">
      <c r="A31" s="73" t="s">
        <v>218</v>
      </c>
      <c r="B31" s="72" t="s">
        <v>359</v>
      </c>
      <c r="C31" s="159">
        <v>44286</v>
      </c>
      <c r="D31" s="159">
        <v>44346</v>
      </c>
      <c r="E31" s="156"/>
      <c r="F31" s="156"/>
      <c r="G31" s="159">
        <v>44447</v>
      </c>
      <c r="H31" s="159">
        <v>44508</v>
      </c>
      <c r="I31" s="157">
        <v>1</v>
      </c>
      <c r="J31" s="157">
        <v>1</v>
      </c>
      <c r="K31" s="70"/>
      <c r="L31" s="70"/>
    </row>
    <row r="32" spans="1:12" s="67" customFormat="1" ht="31.5" x14ac:dyDescent="0.25">
      <c r="A32" s="73" t="s">
        <v>216</v>
      </c>
      <c r="B32" s="72" t="s">
        <v>364</v>
      </c>
      <c r="C32" s="159">
        <v>44346</v>
      </c>
      <c r="D32" s="159">
        <v>44407</v>
      </c>
      <c r="E32" s="147"/>
      <c r="F32" s="147"/>
      <c r="G32" s="159">
        <v>44635</v>
      </c>
      <c r="H32" s="159">
        <v>44679</v>
      </c>
      <c r="I32" s="157"/>
      <c r="J32" s="157"/>
      <c r="K32" s="70"/>
      <c r="L32" s="70"/>
    </row>
    <row r="33" spans="1:12" s="67" customFormat="1" ht="37.5" customHeight="1" x14ac:dyDescent="0.25">
      <c r="A33" s="73" t="s">
        <v>375</v>
      </c>
      <c r="B33" s="72" t="s">
        <v>310</v>
      </c>
      <c r="C33" s="71" t="s">
        <v>451</v>
      </c>
      <c r="D33" s="71"/>
      <c r="E33" s="71" t="s">
        <v>451</v>
      </c>
      <c r="F33" s="71" t="s">
        <v>451</v>
      </c>
      <c r="G33" s="71" t="s">
        <v>451</v>
      </c>
      <c r="H33" s="71"/>
      <c r="I33" s="71"/>
      <c r="J33" s="71"/>
      <c r="K33" s="70"/>
      <c r="L33" s="70"/>
    </row>
    <row r="34" spans="1:12" s="67" customFormat="1" ht="47.25" customHeight="1" x14ac:dyDescent="0.25">
      <c r="A34" s="73" t="s">
        <v>376</v>
      </c>
      <c r="B34" s="72" t="s">
        <v>368</v>
      </c>
      <c r="C34" s="71" t="s">
        <v>451</v>
      </c>
      <c r="D34" s="71"/>
      <c r="E34" s="71" t="s">
        <v>451</v>
      </c>
      <c r="F34" s="71" t="s">
        <v>451</v>
      </c>
      <c r="G34" s="71" t="s">
        <v>451</v>
      </c>
      <c r="H34" s="71"/>
      <c r="I34" s="71"/>
      <c r="J34" s="71"/>
      <c r="K34" s="75"/>
      <c r="L34" s="70"/>
    </row>
    <row r="35" spans="1:12" s="67" customFormat="1" ht="49.5" customHeight="1" x14ac:dyDescent="0.25">
      <c r="A35" s="73" t="s">
        <v>377</v>
      </c>
      <c r="B35" s="72" t="s">
        <v>217</v>
      </c>
      <c r="C35" s="159">
        <v>44407</v>
      </c>
      <c r="D35" s="159">
        <v>44499</v>
      </c>
      <c r="E35" s="148"/>
      <c r="F35" s="148"/>
      <c r="G35" s="159">
        <v>44679</v>
      </c>
      <c r="H35" s="159">
        <v>44691</v>
      </c>
      <c r="I35" s="157"/>
      <c r="J35" s="157"/>
      <c r="K35" s="75"/>
      <c r="L35" s="70"/>
    </row>
    <row r="36" spans="1:12" ht="37.5" customHeight="1" x14ac:dyDescent="0.25">
      <c r="A36" s="73" t="s">
        <v>378</v>
      </c>
      <c r="B36" s="72" t="s">
        <v>360</v>
      </c>
      <c r="C36" s="71" t="s">
        <v>451</v>
      </c>
      <c r="D36" s="71"/>
      <c r="E36" s="71" t="s">
        <v>451</v>
      </c>
      <c r="F36" s="71" t="s">
        <v>451</v>
      </c>
      <c r="G36" s="71" t="s">
        <v>451</v>
      </c>
      <c r="H36" s="71"/>
      <c r="I36" s="71"/>
      <c r="J36" s="71"/>
      <c r="K36" s="70"/>
      <c r="L36" s="70"/>
    </row>
    <row r="37" spans="1:12" x14ac:dyDescent="0.25">
      <c r="A37" s="73" t="s">
        <v>379</v>
      </c>
      <c r="B37" s="72" t="s">
        <v>215</v>
      </c>
      <c r="C37" s="159">
        <v>44407</v>
      </c>
      <c r="D37" s="159">
        <v>44499</v>
      </c>
      <c r="E37" s="149"/>
      <c r="F37" s="150"/>
      <c r="G37" s="159">
        <v>44635</v>
      </c>
      <c r="H37" s="159">
        <v>44679</v>
      </c>
      <c r="I37" s="157"/>
      <c r="J37" s="157"/>
      <c r="K37" s="70"/>
      <c r="L37" s="70"/>
    </row>
    <row r="38" spans="1:12" x14ac:dyDescent="0.25">
      <c r="A38" s="73" t="s">
        <v>380</v>
      </c>
      <c r="B38" s="74" t="s">
        <v>214</v>
      </c>
      <c r="C38" s="71"/>
      <c r="D38" s="151"/>
      <c r="E38" s="151"/>
      <c r="F38" s="151"/>
      <c r="G38" s="71"/>
      <c r="H38" s="151"/>
      <c r="I38" s="151"/>
      <c r="J38" s="151"/>
      <c r="K38" s="70"/>
      <c r="L38" s="70"/>
    </row>
    <row r="39" spans="1:12" ht="63" x14ac:dyDescent="0.25">
      <c r="A39" s="73">
        <v>2</v>
      </c>
      <c r="B39" s="72" t="s">
        <v>365</v>
      </c>
      <c r="C39" s="159">
        <v>44530</v>
      </c>
      <c r="D39" s="159">
        <v>44591</v>
      </c>
      <c r="E39" s="151"/>
      <c r="F39" s="151"/>
      <c r="G39" s="159">
        <v>44696</v>
      </c>
      <c r="H39" s="159">
        <v>44756</v>
      </c>
      <c r="I39" s="157"/>
      <c r="J39" s="157"/>
      <c r="K39" s="70"/>
      <c r="L39" s="70"/>
    </row>
    <row r="40" spans="1:12" ht="33.75" customHeight="1" x14ac:dyDescent="0.25">
      <c r="A40" s="73" t="s">
        <v>213</v>
      </c>
      <c r="B40" s="72" t="s">
        <v>367</v>
      </c>
      <c r="C40" s="159">
        <v>44591</v>
      </c>
      <c r="D40" s="159" t="s">
        <v>537</v>
      </c>
      <c r="E40" s="151"/>
      <c r="F40" s="151"/>
      <c r="G40" s="159">
        <v>44756</v>
      </c>
      <c r="H40" s="159">
        <v>44816</v>
      </c>
      <c r="I40" s="157"/>
      <c r="J40" s="157"/>
      <c r="K40" s="70"/>
      <c r="L40" s="70"/>
    </row>
    <row r="41" spans="1:12" ht="63" customHeight="1" x14ac:dyDescent="0.25">
      <c r="A41" s="73" t="s">
        <v>212</v>
      </c>
      <c r="B41" s="74" t="s">
        <v>448</v>
      </c>
      <c r="C41" s="68"/>
      <c r="D41" s="151"/>
      <c r="E41" s="151"/>
      <c r="F41" s="151"/>
      <c r="G41" s="68"/>
      <c r="H41" s="151"/>
      <c r="I41" s="151"/>
      <c r="J41" s="151"/>
      <c r="K41" s="70"/>
      <c r="L41" s="70"/>
    </row>
    <row r="42" spans="1:12" ht="58.5" customHeight="1" x14ac:dyDescent="0.25">
      <c r="A42" s="73">
        <v>3</v>
      </c>
      <c r="B42" s="72" t="s">
        <v>366</v>
      </c>
      <c r="C42" s="71" t="s">
        <v>451</v>
      </c>
      <c r="D42" s="71"/>
      <c r="E42" s="71" t="s">
        <v>451</v>
      </c>
      <c r="F42" s="71" t="s">
        <v>451</v>
      </c>
      <c r="G42" s="71" t="s">
        <v>451</v>
      </c>
      <c r="H42" s="71"/>
      <c r="I42" s="71"/>
      <c r="J42" s="71"/>
      <c r="K42" s="70"/>
      <c r="L42" s="70"/>
    </row>
    <row r="43" spans="1:12" ht="34.5" customHeight="1" x14ac:dyDescent="0.25">
      <c r="A43" s="73" t="s">
        <v>211</v>
      </c>
      <c r="B43" s="72" t="s">
        <v>209</v>
      </c>
      <c r="C43" s="159" t="s">
        <v>537</v>
      </c>
      <c r="D43" s="159">
        <v>44650</v>
      </c>
      <c r="E43" s="151"/>
      <c r="F43" s="151"/>
      <c r="G43" s="159">
        <v>44816</v>
      </c>
      <c r="H43" s="159">
        <v>44831</v>
      </c>
      <c r="I43" s="157"/>
      <c r="J43" s="157"/>
      <c r="K43" s="70"/>
      <c r="L43" s="70"/>
    </row>
    <row r="44" spans="1:12" ht="24.75" customHeight="1" x14ac:dyDescent="0.25">
      <c r="A44" s="73" t="s">
        <v>210</v>
      </c>
      <c r="B44" s="72" t="s">
        <v>207</v>
      </c>
      <c r="C44" s="159">
        <v>44650</v>
      </c>
      <c r="D44" s="159">
        <v>44681</v>
      </c>
      <c r="E44" s="151"/>
      <c r="F44" s="151"/>
      <c r="G44" s="159">
        <v>44831</v>
      </c>
      <c r="H44" s="159">
        <v>44891</v>
      </c>
      <c r="I44" s="157"/>
      <c r="J44" s="157"/>
      <c r="K44" s="70"/>
      <c r="L44" s="70"/>
    </row>
    <row r="45" spans="1:12" ht="90.75" customHeight="1" x14ac:dyDescent="0.25">
      <c r="A45" s="73" t="s">
        <v>208</v>
      </c>
      <c r="B45" s="72" t="s">
        <v>371</v>
      </c>
      <c r="C45" s="71" t="s">
        <v>451</v>
      </c>
      <c r="D45" s="71"/>
      <c r="E45" s="71" t="s">
        <v>451</v>
      </c>
      <c r="F45" s="71" t="s">
        <v>451</v>
      </c>
      <c r="G45" s="71" t="s">
        <v>451</v>
      </c>
      <c r="H45" s="71"/>
      <c r="I45" s="71"/>
      <c r="J45" s="71"/>
      <c r="K45" s="70"/>
      <c r="L45" s="70"/>
    </row>
    <row r="46" spans="1:12" ht="167.25" customHeight="1" x14ac:dyDescent="0.25">
      <c r="A46" s="73" t="s">
        <v>206</v>
      </c>
      <c r="B46" s="72" t="s">
        <v>369</v>
      </c>
      <c r="C46" s="71" t="s">
        <v>451</v>
      </c>
      <c r="D46" s="71"/>
      <c r="E46" s="71" t="s">
        <v>451</v>
      </c>
      <c r="F46" s="71" t="s">
        <v>451</v>
      </c>
      <c r="G46" s="71" t="s">
        <v>451</v>
      </c>
      <c r="H46" s="71"/>
      <c r="I46" s="71"/>
      <c r="J46" s="71"/>
      <c r="K46" s="70"/>
      <c r="L46" s="70"/>
    </row>
    <row r="47" spans="1:12" ht="30.75" customHeight="1" x14ac:dyDescent="0.25">
      <c r="A47" s="73" t="s">
        <v>204</v>
      </c>
      <c r="B47" s="72" t="s">
        <v>205</v>
      </c>
      <c r="C47" s="159">
        <v>44681</v>
      </c>
      <c r="D47" s="159">
        <v>44711</v>
      </c>
      <c r="E47" s="151"/>
      <c r="F47" s="151"/>
      <c r="G47" s="159">
        <v>44891</v>
      </c>
      <c r="H47" s="159">
        <v>44906</v>
      </c>
      <c r="I47" s="157"/>
      <c r="J47" s="157"/>
      <c r="K47" s="70"/>
      <c r="L47" s="70"/>
    </row>
    <row r="48" spans="1:12" ht="37.5" customHeight="1" x14ac:dyDescent="0.25">
      <c r="A48" s="73" t="s">
        <v>381</v>
      </c>
      <c r="B48" s="74" t="s">
        <v>203</v>
      </c>
      <c r="C48" s="158"/>
      <c r="D48" s="158"/>
      <c r="E48" s="151"/>
      <c r="F48" s="151"/>
      <c r="G48" s="158"/>
      <c r="H48" s="158"/>
      <c r="I48" s="151"/>
      <c r="J48" s="151"/>
      <c r="K48" s="70"/>
      <c r="L48" s="70"/>
    </row>
    <row r="49" spans="1:12" ht="35.25" customHeight="1" x14ac:dyDescent="0.25">
      <c r="A49" s="73">
        <v>4</v>
      </c>
      <c r="B49" s="72" t="s">
        <v>201</v>
      </c>
      <c r="C49" s="159">
        <v>44681</v>
      </c>
      <c r="D49" s="159">
        <v>44711</v>
      </c>
      <c r="E49" s="151"/>
      <c r="F49" s="151"/>
      <c r="G49" s="159">
        <v>44906</v>
      </c>
      <c r="H49" s="159">
        <v>44909</v>
      </c>
      <c r="I49" s="157"/>
      <c r="J49" s="157"/>
      <c r="K49" s="70"/>
      <c r="L49" s="70"/>
    </row>
    <row r="50" spans="1:12" ht="86.25" customHeight="1" x14ac:dyDescent="0.25">
      <c r="A50" s="73" t="s">
        <v>202</v>
      </c>
      <c r="B50" s="72" t="s">
        <v>370</v>
      </c>
      <c r="C50" s="159">
        <v>44711</v>
      </c>
      <c r="D50" s="159">
        <v>44742</v>
      </c>
      <c r="E50" s="151"/>
      <c r="F50" s="151"/>
      <c r="G50" s="159">
        <v>44909</v>
      </c>
      <c r="H50" s="159">
        <v>44924</v>
      </c>
      <c r="I50" s="157"/>
      <c r="J50" s="157"/>
      <c r="K50" s="70"/>
      <c r="L50" s="70"/>
    </row>
    <row r="51" spans="1:12" ht="77.25" customHeight="1" x14ac:dyDescent="0.25">
      <c r="A51" s="73" t="s">
        <v>200</v>
      </c>
      <c r="B51" s="72" t="s">
        <v>372</v>
      </c>
      <c r="C51" s="71" t="s">
        <v>451</v>
      </c>
      <c r="D51" s="71"/>
      <c r="E51" s="71" t="s">
        <v>451</v>
      </c>
      <c r="F51" s="71" t="s">
        <v>451</v>
      </c>
      <c r="G51" s="71" t="s">
        <v>451</v>
      </c>
      <c r="H51" s="71"/>
      <c r="I51" s="71"/>
      <c r="J51" s="71"/>
      <c r="K51" s="70"/>
      <c r="L51" s="70"/>
    </row>
    <row r="52" spans="1:12" ht="71.25" customHeight="1" x14ac:dyDescent="0.25">
      <c r="A52" s="73" t="s">
        <v>198</v>
      </c>
      <c r="B52" s="72" t="s">
        <v>199</v>
      </c>
      <c r="C52" s="71" t="s">
        <v>451</v>
      </c>
      <c r="D52" s="71"/>
      <c r="E52" s="71" t="s">
        <v>451</v>
      </c>
      <c r="F52" s="71" t="s">
        <v>451</v>
      </c>
      <c r="G52" s="71" t="s">
        <v>451</v>
      </c>
      <c r="H52" s="71"/>
      <c r="I52" s="71"/>
      <c r="J52" s="71"/>
      <c r="K52" s="70"/>
      <c r="L52" s="70"/>
    </row>
    <row r="53" spans="1:12" ht="48" customHeight="1" x14ac:dyDescent="0.25">
      <c r="A53" s="73" t="s">
        <v>196</v>
      </c>
      <c r="B53" s="120" t="s">
        <v>373</v>
      </c>
      <c r="C53" s="159">
        <v>44742</v>
      </c>
      <c r="D53" s="159">
        <v>44772</v>
      </c>
      <c r="E53" s="151"/>
      <c r="F53" s="151"/>
      <c r="G53" s="159">
        <v>44909</v>
      </c>
      <c r="H53" s="159">
        <v>44924</v>
      </c>
      <c r="I53" s="157"/>
      <c r="J53" s="157"/>
      <c r="K53" s="70"/>
      <c r="L53" s="70"/>
    </row>
    <row r="54" spans="1:12" ht="46.5" customHeight="1" x14ac:dyDescent="0.25">
      <c r="A54" s="73" t="s">
        <v>374</v>
      </c>
      <c r="B54" s="72" t="s">
        <v>197</v>
      </c>
      <c r="C54" s="71" t="s">
        <v>451</v>
      </c>
      <c r="D54" s="71"/>
      <c r="E54" s="71" t="s">
        <v>451</v>
      </c>
      <c r="F54" s="71" t="s">
        <v>451</v>
      </c>
      <c r="G54" s="71" t="s">
        <v>451</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9" zoomScaleNormal="70" zoomScaleSheetLayoutView="59" workbookViewId="0">
      <selection activeCell="A11" sqref="A11:AC11"/>
    </sheetView>
  </sheetViews>
  <sheetFormatPr defaultColWidth="9.140625" defaultRowHeight="15.75" x14ac:dyDescent="0.25"/>
  <cols>
    <col min="1" max="1" width="9.140625" style="64"/>
    <col min="2" max="2" width="57.85546875" style="64" customWidth="1"/>
    <col min="3" max="3" width="13" style="152" customWidth="1"/>
    <col min="4" max="4" width="17.85546875" style="152" customWidth="1"/>
    <col min="5" max="5" width="20.42578125" style="152" customWidth="1"/>
    <col min="6" max="6" width="18.7109375" style="152" customWidth="1"/>
    <col min="7" max="7" width="12.85546875" style="142" customWidth="1"/>
    <col min="8" max="8" width="11.7109375" style="142" customWidth="1"/>
    <col min="9" max="9" width="5.42578125" style="142" customWidth="1"/>
    <col min="10" max="10" width="8.140625" style="142" customWidth="1"/>
    <col min="11" max="11" width="5.28515625" style="142" customWidth="1"/>
    <col min="12" max="12" width="10.140625" style="152" customWidth="1"/>
    <col min="13" max="13" width="5.28515625" style="152" customWidth="1"/>
    <col min="14" max="14" width="8.5703125" style="152" customWidth="1"/>
    <col min="15" max="15" width="6.140625" style="152" customWidth="1"/>
    <col min="16" max="16" width="10.42578125" style="152" customWidth="1"/>
    <col min="17" max="17" width="6.140625" style="152" customWidth="1"/>
    <col min="18" max="18" width="8.5703125" style="152" customWidth="1"/>
    <col min="19" max="19" width="6.140625" style="152" customWidth="1"/>
    <col min="20" max="20" width="9.5703125" style="152" customWidth="1"/>
    <col min="21" max="27" width="6.140625" style="152" customWidth="1"/>
    <col min="28" max="28" width="13.140625" style="152" customWidth="1"/>
    <col min="29" max="29" width="10.28515625" style="152" customWidth="1"/>
    <col min="30" max="16384" width="9.140625" style="64"/>
  </cols>
  <sheetData>
    <row r="1" spans="1:33" ht="18.75" x14ac:dyDescent="0.25">
      <c r="A1" s="65"/>
      <c r="B1" s="65"/>
      <c r="C1" s="142"/>
      <c r="D1" s="142"/>
      <c r="E1" s="142"/>
      <c r="F1" s="142"/>
      <c r="L1" s="142"/>
      <c r="M1" s="142"/>
      <c r="AG1" s="38" t="s">
        <v>70</v>
      </c>
    </row>
    <row r="2" spans="1:33" ht="18.75" x14ac:dyDescent="0.3">
      <c r="A2" s="65"/>
      <c r="B2" s="65"/>
      <c r="C2" s="142"/>
      <c r="D2" s="142"/>
      <c r="E2" s="142"/>
      <c r="F2" s="142"/>
      <c r="L2" s="142"/>
      <c r="M2" s="142"/>
      <c r="AG2" s="15" t="s">
        <v>11</v>
      </c>
    </row>
    <row r="3" spans="1:33" ht="18.75" x14ac:dyDescent="0.3">
      <c r="A3" s="65"/>
      <c r="B3" s="65"/>
      <c r="C3" s="142"/>
      <c r="D3" s="142"/>
      <c r="E3" s="142"/>
      <c r="F3" s="142"/>
      <c r="L3" s="142"/>
      <c r="M3" s="142"/>
      <c r="AG3" s="15" t="s">
        <v>69</v>
      </c>
    </row>
    <row r="4" spans="1:33"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5" s="65"/>
      <c r="B5" s="65"/>
      <c r="C5" s="142"/>
      <c r="D5" s="142"/>
      <c r="E5" s="142"/>
      <c r="F5" s="142"/>
      <c r="L5" s="142"/>
      <c r="M5" s="142"/>
      <c r="AC5" s="153"/>
    </row>
    <row r="6" spans="1:33"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33" ht="18.75" x14ac:dyDescent="0.25">
      <c r="A7" s="13"/>
      <c r="B7" s="13"/>
      <c r="C7" s="139"/>
      <c r="D7" s="139"/>
      <c r="E7" s="139"/>
      <c r="F7" s="139"/>
      <c r="G7" s="139"/>
      <c r="H7" s="139"/>
      <c r="I7" s="139"/>
      <c r="J7" s="154"/>
      <c r="K7" s="154"/>
      <c r="L7" s="154"/>
      <c r="M7" s="154"/>
      <c r="N7" s="154"/>
      <c r="O7" s="154"/>
      <c r="P7" s="154"/>
      <c r="Q7" s="154"/>
      <c r="R7" s="154"/>
      <c r="S7" s="154"/>
      <c r="T7" s="154"/>
      <c r="U7" s="154"/>
      <c r="V7" s="154"/>
      <c r="W7" s="154"/>
      <c r="X7" s="154"/>
      <c r="Y7" s="154"/>
      <c r="Z7" s="154"/>
      <c r="AA7" s="154"/>
      <c r="AB7" s="154"/>
      <c r="AC7" s="154"/>
    </row>
    <row r="8" spans="1:33" ht="18.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33" ht="22.5" customHeight="1" x14ac:dyDescent="0.25">
      <c r="A10" s="13"/>
      <c r="B10" s="13"/>
      <c r="C10" s="139"/>
      <c r="D10" s="139"/>
      <c r="E10" s="139"/>
      <c r="F10" s="139"/>
      <c r="G10" s="139"/>
      <c r="H10" s="139"/>
      <c r="I10" s="139"/>
      <c r="J10" s="154"/>
      <c r="K10" s="154"/>
      <c r="L10" s="154"/>
      <c r="M10" s="154"/>
      <c r="N10" s="154"/>
      <c r="O10" s="154"/>
      <c r="P10" s="154"/>
      <c r="Q10" s="154"/>
      <c r="R10" s="154"/>
      <c r="S10" s="154"/>
      <c r="T10" s="154"/>
      <c r="U10" s="154"/>
      <c r="V10" s="154"/>
      <c r="W10" s="154"/>
      <c r="X10" s="154"/>
      <c r="Y10" s="154"/>
      <c r="Z10" s="154"/>
      <c r="AA10" s="154"/>
      <c r="AB10" s="154"/>
      <c r="AC10" s="154"/>
    </row>
    <row r="11" spans="1:33" ht="18.75" x14ac:dyDescent="0.25">
      <c r="A11" s="283" t="str">
        <f>'1. паспорт местоположение'!A12:C12</f>
        <v>L_TP3300.PR.0086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33" ht="16.5" customHeight="1" x14ac:dyDescent="0.3">
      <c r="A13" s="11"/>
      <c r="B13" s="11"/>
      <c r="C13" s="141"/>
      <c r="D13" s="141"/>
      <c r="E13" s="141"/>
      <c r="F13" s="141"/>
      <c r="G13" s="141"/>
      <c r="H13" s="141"/>
      <c r="I13" s="141"/>
      <c r="J13" s="155"/>
      <c r="K13" s="155"/>
      <c r="L13" s="155"/>
      <c r="M13" s="155"/>
      <c r="N13" s="155"/>
      <c r="O13" s="155"/>
      <c r="P13" s="155"/>
      <c r="Q13" s="155"/>
      <c r="R13" s="155"/>
      <c r="S13" s="155"/>
      <c r="T13" s="155"/>
      <c r="U13" s="155"/>
      <c r="V13" s="155"/>
      <c r="W13" s="155"/>
      <c r="X13" s="155"/>
      <c r="Y13" s="155"/>
      <c r="Z13" s="155"/>
      <c r="AA13" s="155"/>
      <c r="AB13" s="155"/>
      <c r="AC13" s="155"/>
    </row>
    <row r="14" spans="1:33" ht="25.5" customHeight="1" x14ac:dyDescent="0.25">
      <c r="A14" s="268" t="str">
        <f>'1. паспорт местоположение'!A15:C15</f>
        <v>Реконструкция ПС 110/10 кВ Домостроительная (монтаж системы охранного телевидения)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5"/>
      <c r="L17" s="142"/>
      <c r="M17" s="142"/>
      <c r="N17" s="142"/>
      <c r="O17" s="142"/>
      <c r="P17" s="142"/>
      <c r="Q17" s="142"/>
      <c r="R17" s="142"/>
      <c r="S17" s="142"/>
      <c r="T17" s="142"/>
      <c r="U17" s="142"/>
      <c r="V17" s="142"/>
      <c r="W17" s="142"/>
      <c r="X17" s="142"/>
      <c r="Y17" s="142"/>
      <c r="Z17" s="142"/>
      <c r="AA17" s="142"/>
      <c r="AB17" s="142"/>
    </row>
    <row r="18" spans="1:38" x14ac:dyDescent="0.25">
      <c r="A18" s="413" t="s">
        <v>420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5"/>
      <c r="B19" s="65"/>
      <c r="C19" s="142"/>
      <c r="D19" s="142"/>
      <c r="E19" s="142"/>
      <c r="F19" s="142"/>
      <c r="L19" s="142"/>
      <c r="M19" s="142"/>
      <c r="N19" s="142"/>
      <c r="O19" s="142"/>
      <c r="P19" s="142"/>
      <c r="Q19" s="142"/>
      <c r="R19" s="142"/>
      <c r="S19" s="142"/>
      <c r="T19" s="142"/>
      <c r="U19" s="142"/>
      <c r="V19" s="142"/>
      <c r="W19" s="142"/>
      <c r="X19" s="142"/>
      <c r="Y19" s="142"/>
      <c r="Z19" s="142"/>
      <c r="AA19" s="142"/>
      <c r="AB19" s="142"/>
    </row>
    <row r="20" spans="1:38" s="164" customFormat="1" ht="21" customHeight="1" x14ac:dyDescent="0.25">
      <c r="A20" s="409" t="s">
        <v>195</v>
      </c>
      <c r="B20" s="409" t="s">
        <v>194</v>
      </c>
      <c r="C20" s="405" t="s">
        <v>193</v>
      </c>
      <c r="D20" s="405"/>
      <c r="E20" s="412" t="s">
        <v>192</v>
      </c>
      <c r="F20" s="412"/>
      <c r="G20" s="409" t="s">
        <v>565</v>
      </c>
      <c r="H20" s="399" t="s">
        <v>566</v>
      </c>
      <c r="I20" s="400"/>
      <c r="J20" s="400"/>
      <c r="K20" s="400"/>
      <c r="L20" s="399" t="s">
        <v>556</v>
      </c>
      <c r="M20" s="400"/>
      <c r="N20" s="400"/>
      <c r="O20" s="400"/>
      <c r="P20" s="399" t="s">
        <v>557</v>
      </c>
      <c r="Q20" s="400"/>
      <c r="R20" s="400"/>
      <c r="S20" s="400"/>
      <c r="T20" s="399" t="s">
        <v>558</v>
      </c>
      <c r="U20" s="400"/>
      <c r="V20" s="400"/>
      <c r="W20" s="400"/>
      <c r="X20" s="399" t="s">
        <v>559</v>
      </c>
      <c r="Y20" s="400"/>
      <c r="Z20" s="400"/>
      <c r="AA20" s="400"/>
      <c r="AB20" s="399" t="s">
        <v>560</v>
      </c>
      <c r="AC20" s="400"/>
      <c r="AD20" s="400"/>
      <c r="AE20" s="400"/>
      <c r="AF20" s="401" t="s">
        <v>191</v>
      </c>
      <c r="AG20" s="402"/>
    </row>
    <row r="21" spans="1:38" s="164" customFormat="1" ht="81.75" customHeight="1" x14ac:dyDescent="0.25">
      <c r="A21" s="410"/>
      <c r="B21" s="410"/>
      <c r="C21" s="405"/>
      <c r="D21" s="405"/>
      <c r="E21" s="412"/>
      <c r="F21" s="412"/>
      <c r="G21" s="410"/>
      <c r="H21" s="406" t="s">
        <v>567</v>
      </c>
      <c r="I21" s="407"/>
      <c r="J21" s="406" t="s">
        <v>189</v>
      </c>
      <c r="K21" s="407"/>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5" t="s">
        <v>3</v>
      </c>
      <c r="AC21" s="405"/>
      <c r="AD21" s="405" t="s">
        <v>189</v>
      </c>
      <c r="AE21" s="405"/>
      <c r="AF21" s="403"/>
      <c r="AG21" s="404"/>
    </row>
    <row r="22" spans="1:38" s="164" customFormat="1" ht="89.25" customHeight="1" x14ac:dyDescent="0.3">
      <c r="A22" s="411"/>
      <c r="B22" s="411"/>
      <c r="C22" s="235" t="s">
        <v>3</v>
      </c>
      <c r="D22" s="235" t="s">
        <v>189</v>
      </c>
      <c r="E22" s="236" t="s">
        <v>561</v>
      </c>
      <c r="F22" s="236" t="s">
        <v>562</v>
      </c>
      <c r="G22" s="411"/>
      <c r="H22" s="237" t="s">
        <v>399</v>
      </c>
      <c r="I22" s="237" t="s">
        <v>400</v>
      </c>
      <c r="J22" s="237" t="s">
        <v>399</v>
      </c>
      <c r="K22" s="237" t="s">
        <v>400</v>
      </c>
      <c r="L22" s="237" t="s">
        <v>399</v>
      </c>
      <c r="M22" s="237" t="s">
        <v>400</v>
      </c>
      <c r="N22" s="237" t="s">
        <v>399</v>
      </c>
      <c r="O22" s="237" t="s">
        <v>400</v>
      </c>
      <c r="P22" s="237" t="s">
        <v>399</v>
      </c>
      <c r="Q22" s="237" t="s">
        <v>400</v>
      </c>
      <c r="R22" s="237" t="s">
        <v>399</v>
      </c>
      <c r="S22" s="237" t="s">
        <v>400</v>
      </c>
      <c r="T22" s="237" t="s">
        <v>399</v>
      </c>
      <c r="U22" s="237" t="s">
        <v>400</v>
      </c>
      <c r="V22" s="237" t="s">
        <v>399</v>
      </c>
      <c r="W22" s="237" t="s">
        <v>400</v>
      </c>
      <c r="X22" s="237" t="s">
        <v>399</v>
      </c>
      <c r="Y22" s="237" t="s">
        <v>400</v>
      </c>
      <c r="Z22" s="237" t="s">
        <v>399</v>
      </c>
      <c r="AA22" s="237" t="s">
        <v>400</v>
      </c>
      <c r="AB22" s="237" t="s">
        <v>399</v>
      </c>
      <c r="AC22" s="237" t="s">
        <v>400</v>
      </c>
      <c r="AD22" s="237" t="s">
        <v>399</v>
      </c>
      <c r="AE22" s="237" t="s">
        <v>400</v>
      </c>
      <c r="AF22" s="235" t="s">
        <v>190</v>
      </c>
      <c r="AG22" s="235" t="s">
        <v>189</v>
      </c>
      <c r="AI22" s="163"/>
      <c r="AJ22" s="163"/>
      <c r="AK22" s="163"/>
      <c r="AL22" s="163"/>
    </row>
    <row r="23" spans="1:38" s="164"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164" customFormat="1" ht="47.25" customHeight="1" x14ac:dyDescent="0.25">
      <c r="A24" s="165" t="s">
        <v>66</v>
      </c>
      <c r="B24" s="166" t="s">
        <v>188</v>
      </c>
      <c r="C24" s="176">
        <v>1.676088</v>
      </c>
      <c r="D24" s="176">
        <v>1.6946087999999999</v>
      </c>
      <c r="E24" s="176">
        <v>1.6946087999999999</v>
      </c>
      <c r="F24" s="176">
        <v>1.6946087999999999</v>
      </c>
      <c r="G24" s="176">
        <v>0</v>
      </c>
      <c r="H24" s="176">
        <v>1.301364</v>
      </c>
      <c r="I24" s="176"/>
      <c r="J24" s="176">
        <v>1.6946087999999999</v>
      </c>
      <c r="K24" s="176"/>
      <c r="L24" s="176">
        <v>0</v>
      </c>
      <c r="M24" s="176"/>
      <c r="N24" s="176" t="s">
        <v>460</v>
      </c>
      <c r="O24" s="176"/>
      <c r="P24" s="176">
        <v>0</v>
      </c>
      <c r="Q24" s="176"/>
      <c r="R24" s="176" t="s">
        <v>460</v>
      </c>
      <c r="S24" s="176"/>
      <c r="T24" s="176">
        <v>0</v>
      </c>
      <c r="U24" s="176"/>
      <c r="V24" s="176" t="s">
        <v>460</v>
      </c>
      <c r="W24" s="176"/>
      <c r="X24" s="176">
        <v>0</v>
      </c>
      <c r="Y24" s="176"/>
      <c r="Z24" s="176" t="s">
        <v>460</v>
      </c>
      <c r="AA24" s="176"/>
      <c r="AB24" s="176">
        <v>0</v>
      </c>
      <c r="AC24" s="176"/>
      <c r="AD24" s="176" t="s">
        <v>460</v>
      </c>
      <c r="AE24" s="176"/>
      <c r="AF24" s="176">
        <v>0</v>
      </c>
      <c r="AG24" s="176">
        <v>0</v>
      </c>
    </row>
    <row r="25" spans="1:38" s="164" customFormat="1" ht="24" customHeight="1" x14ac:dyDescent="0.25">
      <c r="A25" s="167" t="s">
        <v>187</v>
      </c>
      <c r="B25" s="168" t="s">
        <v>186</v>
      </c>
      <c r="C25" s="176"/>
      <c r="D25" s="176"/>
      <c r="E25" s="176"/>
      <c r="F25" s="176"/>
      <c r="G25" s="176">
        <v>0</v>
      </c>
      <c r="H25" s="176">
        <v>0</v>
      </c>
      <c r="I25" s="176"/>
      <c r="J25" s="176">
        <v>0</v>
      </c>
      <c r="K25" s="176"/>
      <c r="L25" s="176">
        <v>0</v>
      </c>
      <c r="M25" s="176"/>
      <c r="N25" s="176" t="s">
        <v>460</v>
      </c>
      <c r="O25" s="176"/>
      <c r="P25" s="176">
        <v>0</v>
      </c>
      <c r="Q25" s="176"/>
      <c r="R25" s="176" t="s">
        <v>460</v>
      </c>
      <c r="S25" s="176"/>
      <c r="T25" s="176">
        <v>0</v>
      </c>
      <c r="U25" s="176"/>
      <c r="V25" s="176" t="s">
        <v>460</v>
      </c>
      <c r="W25" s="176"/>
      <c r="X25" s="176">
        <v>0</v>
      </c>
      <c r="Y25" s="176"/>
      <c r="Z25" s="176" t="s">
        <v>460</v>
      </c>
      <c r="AA25" s="176"/>
      <c r="AB25" s="176">
        <v>0</v>
      </c>
      <c r="AC25" s="176"/>
      <c r="AD25" s="176" t="s">
        <v>460</v>
      </c>
      <c r="AE25" s="176"/>
      <c r="AF25" s="176">
        <v>0</v>
      </c>
      <c r="AG25" s="176">
        <v>0</v>
      </c>
    </row>
    <row r="26" spans="1:38" s="164" customFormat="1" x14ac:dyDescent="0.25">
      <c r="A26" s="167" t="s">
        <v>185</v>
      </c>
      <c r="B26" s="168" t="s">
        <v>184</v>
      </c>
      <c r="C26" s="176"/>
      <c r="D26" s="176"/>
      <c r="E26" s="176"/>
      <c r="F26" s="176"/>
      <c r="G26" s="176">
        <v>0</v>
      </c>
      <c r="H26" s="176">
        <v>0</v>
      </c>
      <c r="I26" s="176"/>
      <c r="J26" s="176">
        <v>0</v>
      </c>
      <c r="K26" s="176"/>
      <c r="L26" s="176">
        <v>0</v>
      </c>
      <c r="M26" s="176"/>
      <c r="N26" s="176" t="s">
        <v>460</v>
      </c>
      <c r="O26" s="176"/>
      <c r="P26" s="176">
        <v>0</v>
      </c>
      <c r="Q26" s="176"/>
      <c r="R26" s="176" t="s">
        <v>460</v>
      </c>
      <c r="S26" s="176"/>
      <c r="T26" s="176">
        <v>0</v>
      </c>
      <c r="U26" s="176"/>
      <c r="V26" s="176" t="s">
        <v>460</v>
      </c>
      <c r="W26" s="176"/>
      <c r="X26" s="176">
        <v>0</v>
      </c>
      <c r="Y26" s="176"/>
      <c r="Z26" s="176" t="s">
        <v>460</v>
      </c>
      <c r="AA26" s="176"/>
      <c r="AB26" s="176">
        <v>0</v>
      </c>
      <c r="AC26" s="176"/>
      <c r="AD26" s="176" t="s">
        <v>460</v>
      </c>
      <c r="AE26" s="176"/>
      <c r="AF26" s="176">
        <v>0</v>
      </c>
      <c r="AG26" s="176">
        <v>0</v>
      </c>
    </row>
    <row r="27" spans="1:38" s="164" customFormat="1" ht="38.25" customHeight="1" x14ac:dyDescent="0.25">
      <c r="A27" s="167" t="s">
        <v>183</v>
      </c>
      <c r="B27" s="168" t="s">
        <v>355</v>
      </c>
      <c r="C27" s="176"/>
      <c r="D27" s="176"/>
      <c r="E27" s="176"/>
      <c r="F27" s="176"/>
      <c r="G27" s="176">
        <v>0</v>
      </c>
      <c r="H27" s="176">
        <v>1.08447</v>
      </c>
      <c r="I27" s="176"/>
      <c r="J27" s="176">
        <v>1.412174</v>
      </c>
      <c r="K27" s="176"/>
      <c r="L27" s="176">
        <v>0</v>
      </c>
      <c r="M27" s="176"/>
      <c r="N27" s="176" t="s">
        <v>460</v>
      </c>
      <c r="O27" s="176"/>
      <c r="P27" s="176">
        <v>0</v>
      </c>
      <c r="Q27" s="176"/>
      <c r="R27" s="176" t="s">
        <v>460</v>
      </c>
      <c r="S27" s="176"/>
      <c r="T27" s="176">
        <v>0</v>
      </c>
      <c r="U27" s="176"/>
      <c r="V27" s="176" t="s">
        <v>460</v>
      </c>
      <c r="W27" s="176"/>
      <c r="X27" s="176">
        <v>0</v>
      </c>
      <c r="Y27" s="176"/>
      <c r="Z27" s="176" t="s">
        <v>460</v>
      </c>
      <c r="AA27" s="176"/>
      <c r="AB27" s="176">
        <v>0</v>
      </c>
      <c r="AC27" s="176"/>
      <c r="AD27" s="176" t="s">
        <v>460</v>
      </c>
      <c r="AE27" s="176"/>
      <c r="AF27" s="176">
        <v>0</v>
      </c>
      <c r="AG27" s="176">
        <v>0</v>
      </c>
    </row>
    <row r="28" spans="1:38" s="164" customFormat="1" x14ac:dyDescent="0.25">
      <c r="A28" s="167" t="s">
        <v>182</v>
      </c>
      <c r="B28" s="168" t="s">
        <v>181</v>
      </c>
      <c r="C28" s="176"/>
      <c r="D28" s="176"/>
      <c r="E28" s="176"/>
      <c r="F28" s="176"/>
      <c r="G28" s="176">
        <v>0</v>
      </c>
      <c r="H28" s="176">
        <v>0</v>
      </c>
      <c r="I28" s="176"/>
      <c r="J28" s="176">
        <v>0</v>
      </c>
      <c r="K28" s="176"/>
      <c r="L28" s="176">
        <v>0</v>
      </c>
      <c r="M28" s="176"/>
      <c r="N28" s="176" t="s">
        <v>460</v>
      </c>
      <c r="O28" s="176"/>
      <c r="P28" s="176">
        <v>0</v>
      </c>
      <c r="Q28" s="176"/>
      <c r="R28" s="176" t="s">
        <v>460</v>
      </c>
      <c r="S28" s="176"/>
      <c r="T28" s="176">
        <v>0</v>
      </c>
      <c r="U28" s="176"/>
      <c r="V28" s="176" t="s">
        <v>460</v>
      </c>
      <c r="W28" s="176"/>
      <c r="X28" s="176">
        <v>0</v>
      </c>
      <c r="Y28" s="176"/>
      <c r="Z28" s="176" t="s">
        <v>460</v>
      </c>
      <c r="AA28" s="176"/>
      <c r="AB28" s="176">
        <v>0</v>
      </c>
      <c r="AC28" s="176"/>
      <c r="AD28" s="176" t="s">
        <v>460</v>
      </c>
      <c r="AE28" s="176"/>
      <c r="AF28" s="176">
        <v>0</v>
      </c>
      <c r="AG28" s="176">
        <v>0</v>
      </c>
    </row>
    <row r="29" spans="1:38" s="164" customFormat="1" x14ac:dyDescent="0.25">
      <c r="A29" s="167" t="s">
        <v>180</v>
      </c>
      <c r="B29" s="169" t="s">
        <v>179</v>
      </c>
      <c r="C29" s="176"/>
      <c r="D29" s="176"/>
      <c r="E29" s="176"/>
      <c r="F29" s="176"/>
      <c r="G29" s="176">
        <v>0</v>
      </c>
      <c r="H29" s="176">
        <v>0.21689399999999992</v>
      </c>
      <c r="I29" s="176"/>
      <c r="J29" s="176">
        <v>0.28243479999999987</v>
      </c>
      <c r="K29" s="176"/>
      <c r="L29" s="176">
        <v>0</v>
      </c>
      <c r="M29" s="176"/>
      <c r="N29" s="176" t="s">
        <v>460</v>
      </c>
      <c r="O29" s="176"/>
      <c r="P29" s="176">
        <v>0</v>
      </c>
      <c r="Q29" s="176"/>
      <c r="R29" s="176" t="s">
        <v>460</v>
      </c>
      <c r="S29" s="176"/>
      <c r="T29" s="176">
        <v>0</v>
      </c>
      <c r="U29" s="176"/>
      <c r="V29" s="176" t="s">
        <v>460</v>
      </c>
      <c r="W29" s="176"/>
      <c r="X29" s="176">
        <v>0</v>
      </c>
      <c r="Y29" s="176"/>
      <c r="Z29" s="176" t="s">
        <v>460</v>
      </c>
      <c r="AA29" s="176"/>
      <c r="AB29" s="176">
        <v>0</v>
      </c>
      <c r="AC29" s="176"/>
      <c r="AD29" s="176" t="s">
        <v>460</v>
      </c>
      <c r="AE29" s="176"/>
      <c r="AF29" s="176">
        <v>0</v>
      </c>
      <c r="AG29" s="176">
        <v>0</v>
      </c>
    </row>
    <row r="30" spans="1:38" s="164" customFormat="1" ht="47.25" x14ac:dyDescent="0.25">
      <c r="A30" s="165" t="s">
        <v>64</v>
      </c>
      <c r="B30" s="166" t="s">
        <v>178</v>
      </c>
      <c r="C30" s="176">
        <v>1.3967400000000001</v>
      </c>
      <c r="D30" s="176">
        <v>1.412174</v>
      </c>
      <c r="E30" s="176">
        <v>1.412174</v>
      </c>
      <c r="F30" s="176">
        <v>1.412174</v>
      </c>
      <c r="G30" s="176">
        <v>0</v>
      </c>
      <c r="H30" s="176">
        <v>1.08447</v>
      </c>
      <c r="I30" s="176"/>
      <c r="J30" s="176">
        <v>1.412174</v>
      </c>
      <c r="K30" s="176"/>
      <c r="L30" s="176">
        <v>0</v>
      </c>
      <c r="M30" s="176"/>
      <c r="N30" s="176" t="s">
        <v>460</v>
      </c>
      <c r="O30" s="176"/>
      <c r="P30" s="176">
        <v>0</v>
      </c>
      <c r="Q30" s="176"/>
      <c r="R30" s="176" t="s">
        <v>460</v>
      </c>
      <c r="S30" s="176"/>
      <c r="T30" s="176">
        <v>0</v>
      </c>
      <c r="U30" s="176"/>
      <c r="V30" s="176" t="s">
        <v>460</v>
      </c>
      <c r="W30" s="176"/>
      <c r="X30" s="176">
        <v>0</v>
      </c>
      <c r="Y30" s="176"/>
      <c r="Z30" s="176" t="s">
        <v>460</v>
      </c>
      <c r="AA30" s="176"/>
      <c r="AB30" s="176">
        <v>0</v>
      </c>
      <c r="AC30" s="176"/>
      <c r="AD30" s="176" t="s">
        <v>460</v>
      </c>
      <c r="AE30" s="176"/>
      <c r="AF30" s="176">
        <v>0</v>
      </c>
      <c r="AG30" s="176">
        <v>0</v>
      </c>
    </row>
    <row r="31" spans="1:38" s="164" customFormat="1" x14ac:dyDescent="0.25">
      <c r="A31" s="165" t="s">
        <v>177</v>
      </c>
      <c r="B31" s="168" t="s">
        <v>176</v>
      </c>
      <c r="C31" s="176">
        <v>0.31226999999999999</v>
      </c>
      <c r="D31" s="176">
        <v>0.327708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v>0</v>
      </c>
      <c r="AG31" s="176">
        <v>0</v>
      </c>
    </row>
    <row r="32" spans="1:38" s="164" customFormat="1" ht="31.5" x14ac:dyDescent="0.25">
      <c r="A32" s="165" t="s">
        <v>175</v>
      </c>
      <c r="B32" s="168" t="s">
        <v>174</v>
      </c>
      <c r="C32" s="176">
        <v>0.25413000000000002</v>
      </c>
      <c r="D32" s="176">
        <v>0.254133</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v>0</v>
      </c>
      <c r="AG32" s="176">
        <v>0</v>
      </c>
    </row>
    <row r="33" spans="1:33" s="164" customFormat="1" x14ac:dyDescent="0.25">
      <c r="A33" s="165" t="s">
        <v>173</v>
      </c>
      <c r="B33" s="168" t="s">
        <v>172</v>
      </c>
      <c r="C33" s="176">
        <v>0.59087999999999996</v>
      </c>
      <c r="D33" s="176">
        <v>0.59088300000000005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v>0</v>
      </c>
      <c r="AG33" s="176">
        <v>0</v>
      </c>
    </row>
    <row r="34" spans="1:33" s="164" customFormat="1" x14ac:dyDescent="0.25">
      <c r="A34" s="165" t="s">
        <v>171</v>
      </c>
      <c r="B34" s="168" t="s">
        <v>170</v>
      </c>
      <c r="C34" s="176">
        <v>0.23946000000000001</v>
      </c>
      <c r="D34" s="176">
        <v>0.23945</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v>0</v>
      </c>
      <c r="AG34" s="176">
        <v>0</v>
      </c>
    </row>
    <row r="35" spans="1:33" s="164" customFormat="1" ht="48" customHeight="1" x14ac:dyDescent="0.25">
      <c r="A35" s="165" t="s">
        <v>63</v>
      </c>
      <c r="B35" s="166"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v>0</v>
      </c>
      <c r="AG35" s="176">
        <v>0</v>
      </c>
    </row>
    <row r="36" spans="1:33" s="164" customFormat="1" ht="44.25" customHeight="1" x14ac:dyDescent="0.25">
      <c r="A36" s="167" t="s">
        <v>168</v>
      </c>
      <c r="B36" s="168" t="s">
        <v>466</v>
      </c>
      <c r="C36" s="176"/>
      <c r="D36" s="176"/>
      <c r="E36" s="176"/>
      <c r="F36" s="176"/>
      <c r="G36" s="176">
        <v>0</v>
      </c>
      <c r="H36" s="176">
        <v>0</v>
      </c>
      <c r="I36" s="176"/>
      <c r="J36" s="176">
        <v>0</v>
      </c>
      <c r="K36" s="176"/>
      <c r="L36" s="176">
        <v>0</v>
      </c>
      <c r="M36" s="239" t="s">
        <v>457</v>
      </c>
      <c r="N36" s="176" t="s">
        <v>460</v>
      </c>
      <c r="O36" s="176" t="s">
        <v>460</v>
      </c>
      <c r="P36" s="176">
        <v>0</v>
      </c>
      <c r="Q36" s="239" t="s">
        <v>457</v>
      </c>
      <c r="R36" s="176" t="s">
        <v>460</v>
      </c>
      <c r="S36" s="176" t="s">
        <v>460</v>
      </c>
      <c r="T36" s="176">
        <v>0</v>
      </c>
      <c r="U36" s="239" t="s">
        <v>457</v>
      </c>
      <c r="V36" s="176" t="s">
        <v>460</v>
      </c>
      <c r="W36" s="176" t="s">
        <v>460</v>
      </c>
      <c r="X36" s="176">
        <v>0</v>
      </c>
      <c r="Y36" s="239" t="s">
        <v>457</v>
      </c>
      <c r="Z36" s="176" t="s">
        <v>460</v>
      </c>
      <c r="AA36" s="176" t="s">
        <v>460</v>
      </c>
      <c r="AB36" s="176">
        <v>0</v>
      </c>
      <c r="AC36" s="239" t="s">
        <v>457</v>
      </c>
      <c r="AD36" s="176" t="s">
        <v>460</v>
      </c>
      <c r="AE36" s="176" t="s">
        <v>460</v>
      </c>
      <c r="AF36" s="176">
        <v>0</v>
      </c>
      <c r="AG36" s="176">
        <v>0</v>
      </c>
    </row>
    <row r="37" spans="1:33" s="164" customFormat="1" ht="31.5" x14ac:dyDescent="0.25">
      <c r="A37" s="167" t="s">
        <v>167</v>
      </c>
      <c r="B37" s="170" t="s">
        <v>464</v>
      </c>
      <c r="C37" s="176"/>
      <c r="D37" s="176"/>
      <c r="E37" s="176"/>
      <c r="F37" s="176"/>
      <c r="G37" s="176">
        <v>0</v>
      </c>
      <c r="H37" s="176">
        <v>0</v>
      </c>
      <c r="I37" s="176"/>
      <c r="J37" s="176">
        <v>0</v>
      </c>
      <c r="K37" s="176"/>
      <c r="L37" s="176">
        <v>0</v>
      </c>
      <c r="M37" s="239" t="s">
        <v>457</v>
      </c>
      <c r="N37" s="176" t="s">
        <v>460</v>
      </c>
      <c r="O37" s="176" t="s">
        <v>460</v>
      </c>
      <c r="P37" s="176">
        <v>0</v>
      </c>
      <c r="Q37" s="239" t="s">
        <v>457</v>
      </c>
      <c r="R37" s="176" t="s">
        <v>460</v>
      </c>
      <c r="S37" s="176" t="s">
        <v>460</v>
      </c>
      <c r="T37" s="176">
        <v>0</v>
      </c>
      <c r="U37" s="239" t="s">
        <v>457</v>
      </c>
      <c r="V37" s="176" t="s">
        <v>460</v>
      </c>
      <c r="W37" s="176" t="s">
        <v>460</v>
      </c>
      <c r="X37" s="176">
        <v>0</v>
      </c>
      <c r="Y37" s="239" t="s">
        <v>457</v>
      </c>
      <c r="Z37" s="176" t="s">
        <v>460</v>
      </c>
      <c r="AA37" s="176" t="s">
        <v>460</v>
      </c>
      <c r="AB37" s="176">
        <v>0</v>
      </c>
      <c r="AC37" s="239" t="s">
        <v>457</v>
      </c>
      <c r="AD37" s="176" t="s">
        <v>460</v>
      </c>
      <c r="AE37" s="176" t="s">
        <v>460</v>
      </c>
      <c r="AF37" s="176">
        <v>0</v>
      </c>
      <c r="AG37" s="176">
        <v>0</v>
      </c>
    </row>
    <row r="38" spans="1:33" s="164" customFormat="1" x14ac:dyDescent="0.25">
      <c r="A38" s="167" t="s">
        <v>166</v>
      </c>
      <c r="B38" s="170" t="s">
        <v>157</v>
      </c>
      <c r="C38" s="176"/>
      <c r="D38" s="176"/>
      <c r="E38" s="176"/>
      <c r="F38" s="176"/>
      <c r="G38" s="176">
        <v>0</v>
      </c>
      <c r="H38" s="176">
        <v>0</v>
      </c>
      <c r="I38" s="176"/>
      <c r="J38" s="176">
        <v>0</v>
      </c>
      <c r="K38" s="176"/>
      <c r="L38" s="176">
        <v>0</v>
      </c>
      <c r="M38" s="239" t="s">
        <v>457</v>
      </c>
      <c r="N38" s="176" t="s">
        <v>460</v>
      </c>
      <c r="O38" s="176" t="s">
        <v>460</v>
      </c>
      <c r="P38" s="176">
        <v>0</v>
      </c>
      <c r="Q38" s="239" t="s">
        <v>457</v>
      </c>
      <c r="R38" s="176" t="s">
        <v>460</v>
      </c>
      <c r="S38" s="176" t="s">
        <v>460</v>
      </c>
      <c r="T38" s="176">
        <v>0</v>
      </c>
      <c r="U38" s="239" t="s">
        <v>457</v>
      </c>
      <c r="V38" s="176" t="s">
        <v>460</v>
      </c>
      <c r="W38" s="176" t="s">
        <v>460</v>
      </c>
      <c r="X38" s="176">
        <v>0</v>
      </c>
      <c r="Y38" s="239" t="s">
        <v>457</v>
      </c>
      <c r="Z38" s="176" t="s">
        <v>460</v>
      </c>
      <c r="AA38" s="176" t="s">
        <v>460</v>
      </c>
      <c r="AB38" s="176">
        <v>0</v>
      </c>
      <c r="AC38" s="239" t="s">
        <v>457</v>
      </c>
      <c r="AD38" s="176" t="s">
        <v>460</v>
      </c>
      <c r="AE38" s="176" t="s">
        <v>460</v>
      </c>
      <c r="AF38" s="176">
        <v>0</v>
      </c>
      <c r="AG38" s="176">
        <v>0</v>
      </c>
    </row>
    <row r="39" spans="1:33" s="164" customFormat="1" x14ac:dyDescent="0.25">
      <c r="A39" s="167" t="s">
        <v>165</v>
      </c>
      <c r="B39" s="168" t="s">
        <v>507</v>
      </c>
      <c r="C39" s="176"/>
      <c r="D39" s="176"/>
      <c r="E39" s="176"/>
      <c r="F39" s="176"/>
      <c r="G39" s="176">
        <v>0</v>
      </c>
      <c r="H39" s="176">
        <v>0</v>
      </c>
      <c r="I39" s="176"/>
      <c r="J39" s="176">
        <v>0</v>
      </c>
      <c r="K39" s="176"/>
      <c r="L39" s="176">
        <v>0</v>
      </c>
      <c r="M39" s="239" t="s">
        <v>457</v>
      </c>
      <c r="N39" s="176" t="s">
        <v>460</v>
      </c>
      <c r="O39" s="176" t="s">
        <v>460</v>
      </c>
      <c r="P39" s="176">
        <v>0</v>
      </c>
      <c r="Q39" s="239" t="s">
        <v>457</v>
      </c>
      <c r="R39" s="176" t="s">
        <v>460</v>
      </c>
      <c r="S39" s="176" t="s">
        <v>460</v>
      </c>
      <c r="T39" s="176">
        <v>0</v>
      </c>
      <c r="U39" s="239" t="s">
        <v>457</v>
      </c>
      <c r="V39" s="176" t="s">
        <v>460</v>
      </c>
      <c r="W39" s="176" t="s">
        <v>460</v>
      </c>
      <c r="X39" s="176">
        <v>0</v>
      </c>
      <c r="Y39" s="239" t="s">
        <v>457</v>
      </c>
      <c r="Z39" s="176" t="s">
        <v>460</v>
      </c>
      <c r="AA39" s="176" t="s">
        <v>460</v>
      </c>
      <c r="AB39" s="176">
        <v>0</v>
      </c>
      <c r="AC39" s="239" t="s">
        <v>457</v>
      </c>
      <c r="AD39" s="176" t="s">
        <v>460</v>
      </c>
      <c r="AE39" s="176" t="s">
        <v>460</v>
      </c>
      <c r="AF39" s="176">
        <v>0</v>
      </c>
      <c r="AG39" s="176">
        <v>0</v>
      </c>
    </row>
    <row r="40" spans="1:33" s="164" customFormat="1" x14ac:dyDescent="0.25">
      <c r="A40" s="167" t="s">
        <v>164</v>
      </c>
      <c r="B40" s="168" t="s">
        <v>467</v>
      </c>
      <c r="C40" s="176"/>
      <c r="D40" s="176"/>
      <c r="E40" s="176"/>
      <c r="F40" s="176"/>
      <c r="G40" s="176">
        <v>0</v>
      </c>
      <c r="H40" s="176">
        <v>0</v>
      </c>
      <c r="I40" s="176"/>
      <c r="J40" s="176">
        <v>0</v>
      </c>
      <c r="K40" s="176"/>
      <c r="L40" s="176">
        <v>0</v>
      </c>
      <c r="M40" s="239" t="s">
        <v>457</v>
      </c>
      <c r="N40" s="176" t="s">
        <v>460</v>
      </c>
      <c r="O40" s="176" t="s">
        <v>460</v>
      </c>
      <c r="P40" s="176">
        <v>0</v>
      </c>
      <c r="Q40" s="239" t="s">
        <v>457</v>
      </c>
      <c r="R40" s="176" t="s">
        <v>460</v>
      </c>
      <c r="S40" s="176" t="s">
        <v>460</v>
      </c>
      <c r="T40" s="176">
        <v>0</v>
      </c>
      <c r="U40" s="239" t="s">
        <v>457</v>
      </c>
      <c r="V40" s="176" t="s">
        <v>460</v>
      </c>
      <c r="W40" s="176" t="s">
        <v>460</v>
      </c>
      <c r="X40" s="176">
        <v>0</v>
      </c>
      <c r="Y40" s="239" t="s">
        <v>457</v>
      </c>
      <c r="Z40" s="176" t="s">
        <v>460</v>
      </c>
      <c r="AA40" s="176" t="s">
        <v>460</v>
      </c>
      <c r="AB40" s="176">
        <v>0</v>
      </c>
      <c r="AC40" s="239" t="s">
        <v>457</v>
      </c>
      <c r="AD40" s="176" t="s">
        <v>460</v>
      </c>
      <c r="AE40" s="176" t="s">
        <v>460</v>
      </c>
      <c r="AF40" s="176">
        <v>0</v>
      </c>
      <c r="AG40" s="176">
        <v>0</v>
      </c>
    </row>
    <row r="41" spans="1:33" s="164" customFormat="1" x14ac:dyDescent="0.25">
      <c r="A41" s="167" t="s">
        <v>163</v>
      </c>
      <c r="B41" s="168" t="s">
        <v>468</v>
      </c>
      <c r="C41" s="176"/>
      <c r="D41" s="176"/>
      <c r="E41" s="176"/>
      <c r="F41" s="176"/>
      <c r="G41" s="176">
        <v>0</v>
      </c>
      <c r="H41" s="176">
        <v>0</v>
      </c>
      <c r="I41" s="176"/>
      <c r="J41" s="176">
        <v>0</v>
      </c>
      <c r="K41" s="176"/>
      <c r="L41" s="176">
        <v>0</v>
      </c>
      <c r="M41" s="239" t="s">
        <v>457</v>
      </c>
      <c r="N41" s="176" t="s">
        <v>460</v>
      </c>
      <c r="O41" s="176" t="s">
        <v>460</v>
      </c>
      <c r="P41" s="176">
        <v>0</v>
      </c>
      <c r="Q41" s="239" t="s">
        <v>457</v>
      </c>
      <c r="R41" s="176" t="s">
        <v>460</v>
      </c>
      <c r="S41" s="176" t="s">
        <v>460</v>
      </c>
      <c r="T41" s="176">
        <v>0</v>
      </c>
      <c r="U41" s="239" t="s">
        <v>457</v>
      </c>
      <c r="V41" s="176" t="s">
        <v>460</v>
      </c>
      <c r="W41" s="176" t="s">
        <v>460</v>
      </c>
      <c r="X41" s="176">
        <v>0</v>
      </c>
      <c r="Y41" s="239" t="s">
        <v>457</v>
      </c>
      <c r="Z41" s="176" t="s">
        <v>460</v>
      </c>
      <c r="AA41" s="176" t="s">
        <v>460</v>
      </c>
      <c r="AB41" s="176">
        <v>0</v>
      </c>
      <c r="AC41" s="239" t="s">
        <v>457</v>
      </c>
      <c r="AD41" s="176" t="s">
        <v>460</v>
      </c>
      <c r="AE41" s="176" t="s">
        <v>460</v>
      </c>
      <c r="AF41" s="176">
        <v>0</v>
      </c>
      <c r="AG41" s="176">
        <v>0</v>
      </c>
    </row>
    <row r="42" spans="1:33" s="164" customFormat="1" x14ac:dyDescent="0.25">
      <c r="A42" s="167" t="s">
        <v>162</v>
      </c>
      <c r="B42" s="168" t="s">
        <v>469</v>
      </c>
      <c r="C42" s="176"/>
      <c r="D42" s="176"/>
      <c r="E42" s="176"/>
      <c r="F42" s="176"/>
      <c r="G42" s="176">
        <v>0</v>
      </c>
      <c r="H42" s="176">
        <v>0</v>
      </c>
      <c r="I42" s="176"/>
      <c r="J42" s="176">
        <v>0</v>
      </c>
      <c r="K42" s="176"/>
      <c r="L42" s="176">
        <v>0</v>
      </c>
      <c r="M42" s="239" t="s">
        <v>457</v>
      </c>
      <c r="N42" s="176" t="s">
        <v>460</v>
      </c>
      <c r="O42" s="176" t="s">
        <v>460</v>
      </c>
      <c r="P42" s="176">
        <v>0</v>
      </c>
      <c r="Q42" s="239" t="s">
        <v>457</v>
      </c>
      <c r="R42" s="176" t="s">
        <v>460</v>
      </c>
      <c r="S42" s="176" t="s">
        <v>460</v>
      </c>
      <c r="T42" s="176">
        <v>0</v>
      </c>
      <c r="U42" s="239" t="s">
        <v>457</v>
      </c>
      <c r="V42" s="176" t="s">
        <v>460</v>
      </c>
      <c r="W42" s="176" t="s">
        <v>460</v>
      </c>
      <c r="X42" s="176">
        <v>0</v>
      </c>
      <c r="Y42" s="239" t="s">
        <v>457</v>
      </c>
      <c r="Z42" s="176" t="s">
        <v>460</v>
      </c>
      <c r="AA42" s="176" t="s">
        <v>460</v>
      </c>
      <c r="AB42" s="176">
        <v>0</v>
      </c>
      <c r="AC42" s="239" t="s">
        <v>457</v>
      </c>
      <c r="AD42" s="176" t="s">
        <v>460</v>
      </c>
      <c r="AE42" s="176" t="s">
        <v>460</v>
      </c>
      <c r="AF42" s="176">
        <v>0</v>
      </c>
      <c r="AG42" s="176">
        <v>0</v>
      </c>
    </row>
    <row r="43" spans="1:33" s="164" customFormat="1" x14ac:dyDescent="0.25">
      <c r="A43" s="167" t="s">
        <v>470</v>
      </c>
      <c r="B43" s="168" t="s">
        <v>471</v>
      </c>
      <c r="C43" s="176"/>
      <c r="D43" s="176"/>
      <c r="E43" s="176"/>
      <c r="F43" s="176"/>
      <c r="G43" s="176">
        <v>0</v>
      </c>
      <c r="H43" s="176">
        <v>0</v>
      </c>
      <c r="I43" s="176"/>
      <c r="J43" s="176">
        <v>0</v>
      </c>
      <c r="K43" s="176"/>
      <c r="L43" s="176">
        <v>0</v>
      </c>
      <c r="M43" s="239" t="s">
        <v>457</v>
      </c>
      <c r="N43" s="176" t="s">
        <v>460</v>
      </c>
      <c r="O43" s="176" t="s">
        <v>460</v>
      </c>
      <c r="P43" s="176">
        <v>0</v>
      </c>
      <c r="Q43" s="239" t="s">
        <v>457</v>
      </c>
      <c r="R43" s="176" t="s">
        <v>460</v>
      </c>
      <c r="S43" s="176" t="s">
        <v>460</v>
      </c>
      <c r="T43" s="176">
        <v>0</v>
      </c>
      <c r="U43" s="239" t="s">
        <v>457</v>
      </c>
      <c r="V43" s="176" t="s">
        <v>460</v>
      </c>
      <c r="W43" s="176" t="s">
        <v>460</v>
      </c>
      <c r="X43" s="176">
        <v>0</v>
      </c>
      <c r="Y43" s="239" t="s">
        <v>457</v>
      </c>
      <c r="Z43" s="176" t="s">
        <v>460</v>
      </c>
      <c r="AA43" s="176" t="s">
        <v>460</v>
      </c>
      <c r="AB43" s="176">
        <v>0</v>
      </c>
      <c r="AC43" s="239" t="s">
        <v>457</v>
      </c>
      <c r="AD43" s="176" t="s">
        <v>460</v>
      </c>
      <c r="AE43" s="176" t="s">
        <v>460</v>
      </c>
      <c r="AF43" s="176">
        <v>0</v>
      </c>
      <c r="AG43" s="176">
        <v>0</v>
      </c>
    </row>
    <row r="44" spans="1:33" s="164" customFormat="1" x14ac:dyDescent="0.25">
      <c r="A44" s="167" t="s">
        <v>472</v>
      </c>
      <c r="B44" s="168" t="s">
        <v>473</v>
      </c>
      <c r="C44" s="176"/>
      <c r="D44" s="176"/>
      <c r="E44" s="176"/>
      <c r="F44" s="176"/>
      <c r="G44" s="176">
        <v>0</v>
      </c>
      <c r="H44" s="176">
        <v>0</v>
      </c>
      <c r="I44" s="176"/>
      <c r="J44" s="176">
        <v>0</v>
      </c>
      <c r="K44" s="176"/>
      <c r="L44" s="176">
        <v>0</v>
      </c>
      <c r="M44" s="239" t="s">
        <v>457</v>
      </c>
      <c r="N44" s="176" t="s">
        <v>460</v>
      </c>
      <c r="O44" s="176" t="s">
        <v>460</v>
      </c>
      <c r="P44" s="176">
        <v>0</v>
      </c>
      <c r="Q44" s="239" t="s">
        <v>457</v>
      </c>
      <c r="R44" s="176" t="s">
        <v>460</v>
      </c>
      <c r="S44" s="176" t="s">
        <v>460</v>
      </c>
      <c r="T44" s="176">
        <v>0</v>
      </c>
      <c r="U44" s="239" t="s">
        <v>457</v>
      </c>
      <c r="V44" s="176" t="s">
        <v>460</v>
      </c>
      <c r="W44" s="176" t="s">
        <v>460</v>
      </c>
      <c r="X44" s="176">
        <v>0</v>
      </c>
      <c r="Y44" s="239" t="s">
        <v>457</v>
      </c>
      <c r="Z44" s="176" t="s">
        <v>460</v>
      </c>
      <c r="AA44" s="176" t="s">
        <v>460</v>
      </c>
      <c r="AB44" s="176">
        <v>0</v>
      </c>
      <c r="AC44" s="239" t="s">
        <v>457</v>
      </c>
      <c r="AD44" s="176" t="s">
        <v>460</v>
      </c>
      <c r="AE44" s="176" t="s">
        <v>460</v>
      </c>
      <c r="AF44" s="176">
        <v>0</v>
      </c>
      <c r="AG44" s="176">
        <v>0</v>
      </c>
    </row>
    <row r="45" spans="1:33" s="164" customFormat="1" x14ac:dyDescent="0.25">
      <c r="A45" s="167" t="s">
        <v>474</v>
      </c>
      <c r="B45" s="168" t="s">
        <v>475</v>
      </c>
      <c r="C45" s="176"/>
      <c r="D45" s="176"/>
      <c r="E45" s="176"/>
      <c r="F45" s="176"/>
      <c r="G45" s="176">
        <v>0</v>
      </c>
      <c r="H45" s="176">
        <v>0</v>
      </c>
      <c r="I45" s="176"/>
      <c r="J45" s="176">
        <v>0</v>
      </c>
      <c r="K45" s="176"/>
      <c r="L45" s="176">
        <v>0</v>
      </c>
      <c r="M45" s="239" t="s">
        <v>457</v>
      </c>
      <c r="N45" s="176" t="s">
        <v>460</v>
      </c>
      <c r="O45" s="176" t="s">
        <v>460</v>
      </c>
      <c r="P45" s="176">
        <v>0</v>
      </c>
      <c r="Q45" s="239" t="s">
        <v>457</v>
      </c>
      <c r="R45" s="176" t="s">
        <v>460</v>
      </c>
      <c r="S45" s="176" t="s">
        <v>460</v>
      </c>
      <c r="T45" s="176">
        <v>0</v>
      </c>
      <c r="U45" s="239" t="s">
        <v>457</v>
      </c>
      <c r="V45" s="176" t="s">
        <v>460</v>
      </c>
      <c r="W45" s="176" t="s">
        <v>460</v>
      </c>
      <c r="X45" s="176">
        <v>0</v>
      </c>
      <c r="Y45" s="239" t="s">
        <v>457</v>
      </c>
      <c r="Z45" s="176" t="s">
        <v>460</v>
      </c>
      <c r="AA45" s="176" t="s">
        <v>460</v>
      </c>
      <c r="AB45" s="176">
        <v>0</v>
      </c>
      <c r="AC45" s="239" t="s">
        <v>457</v>
      </c>
      <c r="AD45" s="176" t="s">
        <v>460</v>
      </c>
      <c r="AE45" s="176" t="s">
        <v>460</v>
      </c>
      <c r="AF45" s="176">
        <v>0</v>
      </c>
      <c r="AG45" s="176">
        <v>0</v>
      </c>
    </row>
    <row r="46" spans="1:33" s="164" customFormat="1" x14ac:dyDescent="0.25">
      <c r="A46" s="167" t="s">
        <v>476</v>
      </c>
      <c r="B46" s="168" t="s">
        <v>477</v>
      </c>
      <c r="C46" s="176"/>
      <c r="D46" s="176"/>
      <c r="E46" s="176"/>
      <c r="F46" s="176"/>
      <c r="G46" s="176">
        <v>0</v>
      </c>
      <c r="H46" s="176">
        <v>0</v>
      </c>
      <c r="I46" s="176"/>
      <c r="J46" s="176">
        <v>0</v>
      </c>
      <c r="K46" s="176"/>
      <c r="L46" s="176">
        <v>0</v>
      </c>
      <c r="M46" s="239" t="s">
        <v>457</v>
      </c>
      <c r="N46" s="176" t="s">
        <v>460</v>
      </c>
      <c r="O46" s="176" t="s">
        <v>460</v>
      </c>
      <c r="P46" s="176">
        <v>0</v>
      </c>
      <c r="Q46" s="239" t="s">
        <v>457</v>
      </c>
      <c r="R46" s="176" t="s">
        <v>460</v>
      </c>
      <c r="S46" s="176" t="s">
        <v>460</v>
      </c>
      <c r="T46" s="176">
        <v>0</v>
      </c>
      <c r="U46" s="239" t="s">
        <v>457</v>
      </c>
      <c r="V46" s="176" t="s">
        <v>460</v>
      </c>
      <c r="W46" s="176" t="s">
        <v>460</v>
      </c>
      <c r="X46" s="176">
        <v>0</v>
      </c>
      <c r="Y46" s="239" t="s">
        <v>457</v>
      </c>
      <c r="Z46" s="176" t="s">
        <v>460</v>
      </c>
      <c r="AA46" s="176" t="s">
        <v>460</v>
      </c>
      <c r="AB46" s="176">
        <v>0</v>
      </c>
      <c r="AC46" s="239" t="s">
        <v>457</v>
      </c>
      <c r="AD46" s="176" t="s">
        <v>460</v>
      </c>
      <c r="AE46" s="176" t="s">
        <v>460</v>
      </c>
      <c r="AF46" s="176">
        <v>0</v>
      </c>
      <c r="AG46" s="176">
        <v>0</v>
      </c>
    </row>
    <row r="47" spans="1:33" s="164" customFormat="1" x14ac:dyDescent="0.25">
      <c r="A47" s="165" t="s">
        <v>62</v>
      </c>
      <c r="B47" s="166" t="s">
        <v>161</v>
      </c>
      <c r="C47" s="176"/>
      <c r="D47" s="176"/>
      <c r="E47" s="176"/>
      <c r="F47" s="176"/>
      <c r="G47" s="176"/>
      <c r="H47" s="176"/>
      <c r="I47" s="176"/>
      <c r="J47" s="176"/>
      <c r="K47" s="176"/>
      <c r="L47" s="176"/>
      <c r="M47" s="176"/>
      <c r="N47" s="176"/>
      <c r="O47" s="176"/>
      <c r="P47" s="176"/>
      <c r="Q47" s="176"/>
      <c r="R47" s="176"/>
      <c r="S47" s="176"/>
      <c r="T47" s="176"/>
      <c r="U47" s="176"/>
      <c r="V47" s="176"/>
      <c r="W47" s="239"/>
      <c r="X47" s="176"/>
      <c r="Y47" s="176"/>
      <c r="Z47" s="176"/>
      <c r="AA47" s="176"/>
      <c r="AB47" s="176"/>
      <c r="AC47" s="176"/>
      <c r="AD47" s="176"/>
      <c r="AE47" s="176"/>
      <c r="AF47" s="176"/>
      <c r="AG47" s="176"/>
    </row>
    <row r="48" spans="1:33" s="164" customFormat="1" ht="33.75" customHeight="1" x14ac:dyDescent="0.25">
      <c r="A48" s="167" t="s">
        <v>160</v>
      </c>
      <c r="B48" s="168" t="s">
        <v>466</v>
      </c>
      <c r="C48" s="176"/>
      <c r="D48" s="176"/>
      <c r="E48" s="176"/>
      <c r="F48" s="176"/>
      <c r="G48" s="176">
        <v>0</v>
      </c>
      <c r="H48" s="176">
        <v>0</v>
      </c>
      <c r="I48" s="176"/>
      <c r="J48" s="176">
        <v>0</v>
      </c>
      <c r="K48" s="176"/>
      <c r="L48" s="176">
        <v>0</v>
      </c>
      <c r="M48" s="176"/>
      <c r="N48" s="176" t="s">
        <v>460</v>
      </c>
      <c r="O48" s="176"/>
      <c r="P48" s="176">
        <v>0</v>
      </c>
      <c r="Q48" s="176"/>
      <c r="R48" s="176" t="s">
        <v>460</v>
      </c>
      <c r="S48" s="176"/>
      <c r="T48" s="176">
        <v>0</v>
      </c>
      <c r="U48" s="176"/>
      <c r="V48" s="176" t="s">
        <v>460</v>
      </c>
      <c r="W48" s="176"/>
      <c r="X48" s="176">
        <v>0</v>
      </c>
      <c r="Y48" s="176"/>
      <c r="Z48" s="176" t="s">
        <v>460</v>
      </c>
      <c r="AA48" s="176"/>
      <c r="AB48" s="176">
        <v>0</v>
      </c>
      <c r="AC48" s="176"/>
      <c r="AD48" s="176" t="s">
        <v>460</v>
      </c>
      <c r="AE48" s="176"/>
      <c r="AF48" s="176">
        <v>0</v>
      </c>
      <c r="AG48" s="176">
        <v>0</v>
      </c>
    </row>
    <row r="49" spans="1:33" s="164" customFormat="1" ht="31.5" x14ac:dyDescent="0.25">
      <c r="A49" s="167" t="s">
        <v>159</v>
      </c>
      <c r="B49" s="170" t="s">
        <v>464</v>
      </c>
      <c r="C49" s="176"/>
      <c r="D49" s="176"/>
      <c r="E49" s="176"/>
      <c r="F49" s="176"/>
      <c r="G49" s="176">
        <v>0</v>
      </c>
      <c r="H49" s="176">
        <v>0</v>
      </c>
      <c r="I49" s="176"/>
      <c r="J49" s="176">
        <v>0</v>
      </c>
      <c r="K49" s="176"/>
      <c r="L49" s="176">
        <v>0</v>
      </c>
      <c r="M49" s="176"/>
      <c r="N49" s="176" t="s">
        <v>460</v>
      </c>
      <c r="O49" s="176"/>
      <c r="P49" s="176">
        <v>0</v>
      </c>
      <c r="Q49" s="176"/>
      <c r="R49" s="176" t="s">
        <v>460</v>
      </c>
      <c r="S49" s="176"/>
      <c r="T49" s="176">
        <v>0</v>
      </c>
      <c r="U49" s="176"/>
      <c r="V49" s="176" t="s">
        <v>460</v>
      </c>
      <c r="W49" s="176"/>
      <c r="X49" s="176">
        <v>0</v>
      </c>
      <c r="Y49" s="176"/>
      <c r="Z49" s="176" t="s">
        <v>460</v>
      </c>
      <c r="AA49" s="176"/>
      <c r="AB49" s="176">
        <v>0</v>
      </c>
      <c r="AC49" s="176"/>
      <c r="AD49" s="176" t="s">
        <v>460</v>
      </c>
      <c r="AE49" s="176"/>
      <c r="AF49" s="176">
        <v>0</v>
      </c>
      <c r="AG49" s="176">
        <v>0</v>
      </c>
    </row>
    <row r="50" spans="1:33" s="164" customFormat="1" x14ac:dyDescent="0.25">
      <c r="A50" s="167" t="s">
        <v>158</v>
      </c>
      <c r="B50" s="170" t="s">
        <v>157</v>
      </c>
      <c r="C50" s="176"/>
      <c r="D50" s="176"/>
      <c r="E50" s="176"/>
      <c r="F50" s="176"/>
      <c r="G50" s="176">
        <v>0</v>
      </c>
      <c r="H50" s="176">
        <v>0</v>
      </c>
      <c r="I50" s="176"/>
      <c r="J50" s="176">
        <v>0</v>
      </c>
      <c r="K50" s="176"/>
      <c r="L50" s="176">
        <v>0</v>
      </c>
      <c r="M50" s="176"/>
      <c r="N50" s="176" t="s">
        <v>460</v>
      </c>
      <c r="O50" s="176"/>
      <c r="P50" s="176">
        <v>0</v>
      </c>
      <c r="Q50" s="176"/>
      <c r="R50" s="176" t="s">
        <v>460</v>
      </c>
      <c r="S50" s="176"/>
      <c r="T50" s="176">
        <v>0</v>
      </c>
      <c r="U50" s="176"/>
      <c r="V50" s="176" t="s">
        <v>460</v>
      </c>
      <c r="W50" s="176"/>
      <c r="X50" s="176">
        <v>0</v>
      </c>
      <c r="Y50" s="176"/>
      <c r="Z50" s="176" t="s">
        <v>460</v>
      </c>
      <c r="AA50" s="176"/>
      <c r="AB50" s="176">
        <v>0</v>
      </c>
      <c r="AC50" s="176"/>
      <c r="AD50" s="176" t="s">
        <v>460</v>
      </c>
      <c r="AE50" s="176"/>
      <c r="AF50" s="176">
        <v>0</v>
      </c>
      <c r="AG50" s="176">
        <v>0</v>
      </c>
    </row>
    <row r="51" spans="1:33" s="164" customFormat="1" ht="31.5" x14ac:dyDescent="0.25">
      <c r="A51" s="167" t="s">
        <v>156</v>
      </c>
      <c r="B51" s="168" t="s">
        <v>155</v>
      </c>
      <c r="C51" s="176"/>
      <c r="D51" s="176"/>
      <c r="E51" s="176"/>
      <c r="F51" s="176"/>
      <c r="G51" s="176">
        <v>0</v>
      </c>
      <c r="H51" s="176">
        <v>0</v>
      </c>
      <c r="I51" s="176"/>
      <c r="J51" s="176">
        <v>0</v>
      </c>
      <c r="K51" s="176"/>
      <c r="L51" s="176">
        <v>0</v>
      </c>
      <c r="M51" s="176"/>
      <c r="N51" s="176" t="s">
        <v>460</v>
      </c>
      <c r="O51" s="176"/>
      <c r="P51" s="176">
        <v>0</v>
      </c>
      <c r="Q51" s="176"/>
      <c r="R51" s="176" t="s">
        <v>460</v>
      </c>
      <c r="S51" s="176"/>
      <c r="T51" s="176">
        <v>0</v>
      </c>
      <c r="U51" s="176"/>
      <c r="V51" s="176" t="s">
        <v>460</v>
      </c>
      <c r="W51" s="176"/>
      <c r="X51" s="176">
        <v>0</v>
      </c>
      <c r="Y51" s="176"/>
      <c r="Z51" s="176" t="s">
        <v>460</v>
      </c>
      <c r="AA51" s="176"/>
      <c r="AB51" s="176">
        <v>0</v>
      </c>
      <c r="AC51" s="176"/>
      <c r="AD51" s="176" t="s">
        <v>460</v>
      </c>
      <c r="AE51" s="176"/>
      <c r="AF51" s="176">
        <v>0</v>
      </c>
      <c r="AG51" s="176">
        <v>0</v>
      </c>
    </row>
    <row r="52" spans="1:33" s="164" customFormat="1" ht="31.5" x14ac:dyDescent="0.25">
      <c r="A52" s="167" t="s">
        <v>154</v>
      </c>
      <c r="B52" s="168" t="s">
        <v>153</v>
      </c>
      <c r="C52" s="176"/>
      <c r="D52" s="176"/>
      <c r="E52" s="176"/>
      <c r="F52" s="176"/>
      <c r="G52" s="176">
        <v>0</v>
      </c>
      <c r="H52" s="176">
        <v>0</v>
      </c>
      <c r="I52" s="176"/>
      <c r="J52" s="176">
        <v>0</v>
      </c>
      <c r="K52" s="176"/>
      <c r="L52" s="176">
        <v>0</v>
      </c>
      <c r="M52" s="176"/>
      <c r="N52" s="176" t="s">
        <v>460</v>
      </c>
      <c r="O52" s="176"/>
      <c r="P52" s="176">
        <v>0</v>
      </c>
      <c r="Q52" s="176"/>
      <c r="R52" s="176" t="s">
        <v>460</v>
      </c>
      <c r="S52" s="176"/>
      <c r="T52" s="176">
        <v>0</v>
      </c>
      <c r="U52" s="176"/>
      <c r="V52" s="176" t="s">
        <v>460</v>
      </c>
      <c r="W52" s="176"/>
      <c r="X52" s="176">
        <v>0</v>
      </c>
      <c r="Y52" s="176"/>
      <c r="Z52" s="176" t="s">
        <v>460</v>
      </c>
      <c r="AA52" s="176"/>
      <c r="AB52" s="176">
        <v>0</v>
      </c>
      <c r="AC52" s="176"/>
      <c r="AD52" s="176" t="s">
        <v>460</v>
      </c>
      <c r="AE52" s="176"/>
      <c r="AF52" s="176">
        <v>0</v>
      </c>
      <c r="AG52" s="176">
        <v>0</v>
      </c>
    </row>
    <row r="53" spans="1:33" s="164" customFormat="1" x14ac:dyDescent="0.25">
      <c r="A53" s="167" t="s">
        <v>152</v>
      </c>
      <c r="B53" s="168" t="s">
        <v>151</v>
      </c>
      <c r="C53" s="176"/>
      <c r="D53" s="176"/>
      <c r="E53" s="176"/>
      <c r="F53" s="176"/>
      <c r="G53" s="176">
        <v>0</v>
      </c>
      <c r="H53" s="176">
        <v>0</v>
      </c>
      <c r="I53" s="176"/>
      <c r="J53" s="176">
        <v>0</v>
      </c>
      <c r="K53" s="176"/>
      <c r="L53" s="176">
        <v>0</v>
      </c>
      <c r="M53" s="176"/>
      <c r="N53" s="176" t="s">
        <v>460</v>
      </c>
      <c r="O53" s="176"/>
      <c r="P53" s="176">
        <v>0</v>
      </c>
      <c r="Q53" s="176"/>
      <c r="R53" s="176" t="s">
        <v>460</v>
      </c>
      <c r="S53" s="176"/>
      <c r="T53" s="176">
        <v>0</v>
      </c>
      <c r="U53" s="176"/>
      <c r="V53" s="176" t="s">
        <v>460</v>
      </c>
      <c r="W53" s="176"/>
      <c r="X53" s="176">
        <v>0</v>
      </c>
      <c r="Y53" s="176"/>
      <c r="Z53" s="176" t="s">
        <v>460</v>
      </c>
      <c r="AA53" s="176"/>
      <c r="AB53" s="176">
        <v>0</v>
      </c>
      <c r="AC53" s="176"/>
      <c r="AD53" s="176" t="s">
        <v>460</v>
      </c>
      <c r="AE53" s="176"/>
      <c r="AF53" s="176">
        <v>0</v>
      </c>
      <c r="AG53" s="176">
        <v>0</v>
      </c>
    </row>
    <row r="54" spans="1:33" s="164" customFormat="1" x14ac:dyDescent="0.25">
      <c r="A54" s="167" t="s">
        <v>150</v>
      </c>
      <c r="B54" s="168" t="s">
        <v>467</v>
      </c>
      <c r="C54" s="176"/>
      <c r="D54" s="176"/>
      <c r="E54" s="176"/>
      <c r="F54" s="176"/>
      <c r="G54" s="176">
        <v>0</v>
      </c>
      <c r="H54" s="176">
        <v>0</v>
      </c>
      <c r="I54" s="176"/>
      <c r="J54" s="176">
        <v>0</v>
      </c>
      <c r="K54" s="176"/>
      <c r="L54" s="176">
        <v>0</v>
      </c>
      <c r="M54" s="176"/>
      <c r="N54" s="176" t="s">
        <v>460</v>
      </c>
      <c r="O54" s="176"/>
      <c r="P54" s="176">
        <v>0</v>
      </c>
      <c r="Q54" s="176"/>
      <c r="R54" s="176" t="s">
        <v>460</v>
      </c>
      <c r="S54" s="176"/>
      <c r="T54" s="176">
        <v>0</v>
      </c>
      <c r="U54" s="176"/>
      <c r="V54" s="176" t="s">
        <v>460</v>
      </c>
      <c r="W54" s="176"/>
      <c r="X54" s="176">
        <v>0</v>
      </c>
      <c r="Y54" s="176"/>
      <c r="Z54" s="176" t="s">
        <v>460</v>
      </c>
      <c r="AA54" s="176"/>
      <c r="AB54" s="176">
        <v>0</v>
      </c>
      <c r="AC54" s="176"/>
      <c r="AD54" s="176" t="s">
        <v>460</v>
      </c>
      <c r="AE54" s="176"/>
      <c r="AF54" s="176">
        <v>0</v>
      </c>
      <c r="AG54" s="176">
        <v>0</v>
      </c>
    </row>
    <row r="55" spans="1:33" s="164" customFormat="1" x14ac:dyDescent="0.25">
      <c r="A55" s="167" t="s">
        <v>478</v>
      </c>
      <c r="B55" s="168" t="s">
        <v>468</v>
      </c>
      <c r="C55" s="176"/>
      <c r="D55" s="176"/>
      <c r="E55" s="176"/>
      <c r="F55" s="176"/>
      <c r="G55" s="176">
        <v>0</v>
      </c>
      <c r="H55" s="176">
        <v>0</v>
      </c>
      <c r="I55" s="176"/>
      <c r="J55" s="176">
        <v>0</v>
      </c>
      <c r="K55" s="176"/>
      <c r="L55" s="176">
        <v>0</v>
      </c>
      <c r="M55" s="176"/>
      <c r="N55" s="176" t="s">
        <v>460</v>
      </c>
      <c r="O55" s="176"/>
      <c r="P55" s="176">
        <v>0</v>
      </c>
      <c r="Q55" s="176"/>
      <c r="R55" s="176" t="s">
        <v>460</v>
      </c>
      <c r="S55" s="176"/>
      <c r="T55" s="176">
        <v>0</v>
      </c>
      <c r="U55" s="176"/>
      <c r="V55" s="176" t="s">
        <v>460</v>
      </c>
      <c r="W55" s="176"/>
      <c r="X55" s="176">
        <v>0</v>
      </c>
      <c r="Y55" s="176"/>
      <c r="Z55" s="176" t="s">
        <v>460</v>
      </c>
      <c r="AA55" s="176"/>
      <c r="AB55" s="176">
        <v>0</v>
      </c>
      <c r="AC55" s="176"/>
      <c r="AD55" s="176" t="s">
        <v>460</v>
      </c>
      <c r="AE55" s="176"/>
      <c r="AF55" s="176">
        <v>0</v>
      </c>
      <c r="AG55" s="176">
        <v>0</v>
      </c>
    </row>
    <row r="56" spans="1:33" s="164" customFormat="1" x14ac:dyDescent="0.25">
      <c r="A56" s="167" t="s">
        <v>479</v>
      </c>
      <c r="B56" s="168" t="s">
        <v>469</v>
      </c>
      <c r="C56" s="176"/>
      <c r="D56" s="176"/>
      <c r="E56" s="176"/>
      <c r="F56" s="176"/>
      <c r="G56" s="176">
        <v>0</v>
      </c>
      <c r="H56" s="176">
        <v>0</v>
      </c>
      <c r="I56" s="176"/>
      <c r="J56" s="176">
        <v>0</v>
      </c>
      <c r="K56" s="176"/>
      <c r="L56" s="176">
        <v>0</v>
      </c>
      <c r="M56" s="176"/>
      <c r="N56" s="176" t="s">
        <v>460</v>
      </c>
      <c r="O56" s="176"/>
      <c r="P56" s="176">
        <v>0</v>
      </c>
      <c r="Q56" s="176"/>
      <c r="R56" s="176" t="s">
        <v>460</v>
      </c>
      <c r="S56" s="176"/>
      <c r="T56" s="176">
        <v>0</v>
      </c>
      <c r="U56" s="176"/>
      <c r="V56" s="176" t="s">
        <v>460</v>
      </c>
      <c r="W56" s="176"/>
      <c r="X56" s="176">
        <v>0</v>
      </c>
      <c r="Y56" s="176"/>
      <c r="Z56" s="176" t="s">
        <v>460</v>
      </c>
      <c r="AA56" s="176"/>
      <c r="AB56" s="176">
        <v>0</v>
      </c>
      <c r="AC56" s="176"/>
      <c r="AD56" s="176" t="s">
        <v>460</v>
      </c>
      <c r="AE56" s="176"/>
      <c r="AF56" s="176">
        <v>0</v>
      </c>
      <c r="AG56" s="176">
        <v>0</v>
      </c>
    </row>
    <row r="57" spans="1:33" s="164" customFormat="1" x14ac:dyDescent="0.25">
      <c r="A57" s="167" t="s">
        <v>480</v>
      </c>
      <c r="B57" s="168" t="s">
        <v>471</v>
      </c>
      <c r="C57" s="176"/>
      <c r="D57" s="176"/>
      <c r="E57" s="176"/>
      <c r="F57" s="176"/>
      <c r="G57" s="176">
        <v>0</v>
      </c>
      <c r="H57" s="176">
        <v>0</v>
      </c>
      <c r="I57" s="176"/>
      <c r="J57" s="176">
        <v>0</v>
      </c>
      <c r="K57" s="176"/>
      <c r="L57" s="176">
        <v>0</v>
      </c>
      <c r="M57" s="176"/>
      <c r="N57" s="176" t="s">
        <v>460</v>
      </c>
      <c r="O57" s="176"/>
      <c r="P57" s="176">
        <v>0</v>
      </c>
      <c r="Q57" s="176"/>
      <c r="R57" s="176" t="s">
        <v>460</v>
      </c>
      <c r="S57" s="176"/>
      <c r="T57" s="176">
        <v>0</v>
      </c>
      <c r="U57" s="176"/>
      <c r="V57" s="176" t="s">
        <v>460</v>
      </c>
      <c r="W57" s="176"/>
      <c r="X57" s="176">
        <v>0</v>
      </c>
      <c r="Y57" s="176"/>
      <c r="Z57" s="176" t="s">
        <v>460</v>
      </c>
      <c r="AA57" s="176"/>
      <c r="AB57" s="176">
        <v>0</v>
      </c>
      <c r="AC57" s="176"/>
      <c r="AD57" s="176" t="s">
        <v>460</v>
      </c>
      <c r="AE57" s="176"/>
      <c r="AF57" s="176">
        <v>0</v>
      </c>
      <c r="AG57" s="176">
        <v>0</v>
      </c>
    </row>
    <row r="58" spans="1:33" s="164" customFormat="1" x14ac:dyDescent="0.25">
      <c r="A58" s="167" t="s">
        <v>481</v>
      </c>
      <c r="B58" s="168" t="s">
        <v>473</v>
      </c>
      <c r="C58" s="176"/>
      <c r="D58" s="176"/>
      <c r="E58" s="176"/>
      <c r="F58" s="176"/>
      <c r="G58" s="176">
        <v>0</v>
      </c>
      <c r="H58" s="176">
        <v>1</v>
      </c>
      <c r="I58" s="176"/>
      <c r="J58" s="176">
        <v>14</v>
      </c>
      <c r="K58" s="176"/>
      <c r="L58" s="176">
        <v>0</v>
      </c>
      <c r="M58" s="176"/>
      <c r="N58" s="176" t="s">
        <v>460</v>
      </c>
      <c r="O58" s="176"/>
      <c r="P58" s="176">
        <v>0</v>
      </c>
      <c r="Q58" s="176"/>
      <c r="R58" s="176" t="s">
        <v>460</v>
      </c>
      <c r="S58" s="176"/>
      <c r="T58" s="176">
        <v>0</v>
      </c>
      <c r="U58" s="176"/>
      <c r="V58" s="176" t="s">
        <v>460</v>
      </c>
      <c r="W58" s="176"/>
      <c r="X58" s="176">
        <v>0</v>
      </c>
      <c r="Y58" s="176"/>
      <c r="Z58" s="176" t="s">
        <v>460</v>
      </c>
      <c r="AA58" s="176"/>
      <c r="AB58" s="176">
        <v>0</v>
      </c>
      <c r="AC58" s="176"/>
      <c r="AD58" s="176" t="s">
        <v>460</v>
      </c>
      <c r="AE58" s="176"/>
      <c r="AF58" s="176">
        <v>0</v>
      </c>
      <c r="AG58" s="176">
        <v>0</v>
      </c>
    </row>
    <row r="59" spans="1:33" s="164" customFormat="1" x14ac:dyDescent="0.25">
      <c r="A59" s="167" t="s">
        <v>482</v>
      </c>
      <c r="B59" s="168" t="s">
        <v>475</v>
      </c>
      <c r="C59" s="176"/>
      <c r="D59" s="176"/>
      <c r="E59" s="176"/>
      <c r="F59" s="176"/>
      <c r="G59" s="176">
        <v>0</v>
      </c>
      <c r="H59" s="176">
        <v>0</v>
      </c>
      <c r="I59" s="176"/>
      <c r="J59" s="176">
        <v>0</v>
      </c>
      <c r="K59" s="176"/>
      <c r="L59" s="176">
        <v>0</v>
      </c>
      <c r="M59" s="176"/>
      <c r="N59" s="176" t="s">
        <v>460</v>
      </c>
      <c r="O59" s="176"/>
      <c r="P59" s="176">
        <v>0</v>
      </c>
      <c r="Q59" s="176"/>
      <c r="R59" s="176" t="s">
        <v>460</v>
      </c>
      <c r="S59" s="176"/>
      <c r="T59" s="176">
        <v>0</v>
      </c>
      <c r="U59" s="176"/>
      <c r="V59" s="176" t="s">
        <v>460</v>
      </c>
      <c r="W59" s="176"/>
      <c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60" s="176"/>
      <c r="D60" s="176"/>
      <c r="E60" s="176"/>
      <c r="F60" s="176"/>
      <c r="G60" s="176">
        <v>0</v>
      </c>
      <c r="H60" s="176">
        <v>0</v>
      </c>
      <c r="I60" s="176"/>
      <c r="J60" s="176">
        <v>0</v>
      </c>
      <c r="K60" s="176"/>
      <c r="L60" s="176">
        <v>0</v>
      </c>
      <c r="M60" s="176"/>
      <c r="N60" s="176" t="s">
        <v>460</v>
      </c>
      <c r="O60" s="176"/>
      <c r="P60" s="176">
        <v>0</v>
      </c>
      <c r="Q60" s="176"/>
      <c r="R60" s="176" t="s">
        <v>460</v>
      </c>
      <c r="S60" s="176"/>
      <c r="T60" s="176">
        <v>0</v>
      </c>
      <c r="U60" s="176"/>
      <c r="V60" s="176" t="s">
        <v>460</v>
      </c>
      <c r="W60" s="176"/>
      <c r="X60" s="176">
        <v>0</v>
      </c>
      <c r="Y60" s="176"/>
      <c r="Z60" s="176" t="s">
        <v>460</v>
      </c>
      <c r="AA60" s="176"/>
      <c r="AB60" s="176">
        <v>0</v>
      </c>
      <c r="AC60" s="176"/>
      <c r="AD60" s="176" t="s">
        <v>460</v>
      </c>
      <c r="AE60" s="176"/>
      <c r="AF60" s="176">
        <v>0</v>
      </c>
      <c r="AG60" s="176">
        <v>0</v>
      </c>
    </row>
    <row r="61" spans="1:33" s="164" customFormat="1" ht="35.25" customHeight="1" x14ac:dyDescent="0.25">
      <c r="A61" s="165" t="s">
        <v>60</v>
      </c>
      <c r="B61" s="166"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v>0</v>
      </c>
      <c r="AG61" s="176">
        <v>0</v>
      </c>
    </row>
    <row r="62" spans="1:33" s="164" customFormat="1" x14ac:dyDescent="0.25">
      <c r="A62" s="167" t="s">
        <v>148</v>
      </c>
      <c r="B62" s="168" t="s">
        <v>147</v>
      </c>
      <c r="C62" s="176">
        <v>1.3967400000000001</v>
      </c>
      <c r="D62" s="176">
        <v>1.412174</v>
      </c>
      <c r="E62" s="176"/>
      <c r="F62" s="176"/>
      <c r="G62" s="176">
        <v>0</v>
      </c>
      <c r="H62" s="176">
        <v>1.3967400000000001</v>
      </c>
      <c r="I62" s="176"/>
      <c r="J62" s="176">
        <v>1.412174</v>
      </c>
      <c r="K62" s="176"/>
      <c r="L62" s="176">
        <v>0</v>
      </c>
      <c r="M62" s="176"/>
      <c r="N62" s="176" t="s">
        <v>460</v>
      </c>
      <c r="O62" s="176"/>
      <c r="P62" s="176">
        <v>0</v>
      </c>
      <c r="Q62" s="176"/>
      <c r="R62" s="176" t="s">
        <v>460</v>
      </c>
      <c r="S62" s="176"/>
      <c r="T62" s="176">
        <v>0</v>
      </c>
      <c r="U62" s="176"/>
      <c r="V62" s="176" t="s">
        <v>460</v>
      </c>
      <c r="W62" s="176"/>
      <c r="X62" s="176">
        <v>0</v>
      </c>
      <c r="Y62" s="176"/>
      <c r="Z62" s="176" t="s">
        <v>460</v>
      </c>
      <c r="AA62" s="176"/>
      <c r="AB62" s="176">
        <v>0</v>
      </c>
      <c r="AC62" s="176"/>
      <c r="AD62" s="176" t="s">
        <v>460</v>
      </c>
      <c r="AE62" s="176"/>
      <c r="AF62" s="176">
        <v>0</v>
      </c>
      <c r="AG62" s="176">
        <v>0</v>
      </c>
    </row>
    <row r="63" spans="1:33" s="164" customFormat="1" x14ac:dyDescent="0.25">
      <c r="A63" s="167" t="s">
        <v>146</v>
      </c>
      <c r="B63" s="170" t="s">
        <v>140</v>
      </c>
      <c r="C63" s="176"/>
      <c r="D63" s="176"/>
      <c r="E63" s="176"/>
      <c r="F63" s="176"/>
      <c r="G63" s="176">
        <v>0</v>
      </c>
      <c r="H63" s="176">
        <v>0</v>
      </c>
      <c r="I63" s="176"/>
      <c r="J63" s="176">
        <v>0</v>
      </c>
      <c r="K63" s="176"/>
      <c r="L63" s="176">
        <v>0</v>
      </c>
      <c r="M63" s="176"/>
      <c r="N63" s="176" t="s">
        <v>460</v>
      </c>
      <c r="O63" s="176"/>
      <c r="P63" s="176">
        <v>0</v>
      </c>
      <c r="Q63" s="176"/>
      <c r="R63" s="176" t="s">
        <v>460</v>
      </c>
      <c r="S63" s="176"/>
      <c r="T63" s="176">
        <v>0</v>
      </c>
      <c r="U63" s="176"/>
      <c r="V63" s="176" t="s">
        <v>460</v>
      </c>
      <c r="W63" s="176"/>
      <c r="X63" s="176">
        <v>0</v>
      </c>
      <c r="Y63" s="176"/>
      <c r="Z63" s="176" t="s">
        <v>460</v>
      </c>
      <c r="AA63" s="176"/>
      <c r="AB63" s="176">
        <v>0</v>
      </c>
      <c r="AC63" s="176"/>
      <c r="AD63" s="176" t="s">
        <v>460</v>
      </c>
      <c r="AE63" s="176"/>
      <c r="AF63" s="176">
        <v>0</v>
      </c>
      <c r="AG63" s="176">
        <v>0</v>
      </c>
    </row>
    <row r="64" spans="1:33" s="164" customFormat="1" x14ac:dyDescent="0.25">
      <c r="A64" s="167" t="s">
        <v>145</v>
      </c>
      <c r="B64" s="168" t="s">
        <v>139</v>
      </c>
      <c r="C64" s="176"/>
      <c r="D64" s="176"/>
      <c r="E64" s="176"/>
      <c r="F64" s="176"/>
      <c r="G64" s="176">
        <v>0</v>
      </c>
      <c r="H64" s="176">
        <v>0</v>
      </c>
      <c r="I64" s="176"/>
      <c r="J64" s="176">
        <v>0</v>
      </c>
      <c r="K64" s="176"/>
      <c r="L64" s="176">
        <v>0</v>
      </c>
      <c r="M64" s="176"/>
      <c r="N64" s="176" t="s">
        <v>460</v>
      </c>
      <c r="O64" s="176"/>
      <c r="P64" s="176">
        <v>0</v>
      </c>
      <c r="Q64" s="176"/>
      <c r="R64" s="176" t="s">
        <v>460</v>
      </c>
      <c r="S64" s="176"/>
      <c r="T64" s="176">
        <v>0</v>
      </c>
      <c r="U64" s="176"/>
      <c r="V64" s="176" t="s">
        <v>460</v>
      </c>
      <c r="W64" s="176"/>
      <c r="X64" s="176">
        <v>0</v>
      </c>
      <c r="Y64" s="176"/>
      <c r="Z64" s="176" t="s">
        <v>460</v>
      </c>
      <c r="AA64" s="176"/>
      <c r="AB64" s="176">
        <v>0</v>
      </c>
      <c r="AC64" s="176"/>
      <c r="AD64" s="176" t="s">
        <v>460</v>
      </c>
      <c r="AE64" s="176"/>
      <c r="AF64" s="176">
        <v>0</v>
      </c>
      <c r="AG64" s="176">
        <v>0</v>
      </c>
    </row>
    <row r="65" spans="1:33" s="164" customFormat="1" x14ac:dyDescent="0.25">
      <c r="A65" s="167" t="s">
        <v>144</v>
      </c>
      <c r="B65" s="170" t="s">
        <v>138</v>
      </c>
      <c r="C65" s="176"/>
      <c r="D65" s="176"/>
      <c r="E65" s="176"/>
      <c r="F65" s="176"/>
      <c r="G65" s="176">
        <v>0</v>
      </c>
      <c r="H65" s="176">
        <v>0</v>
      </c>
      <c r="I65" s="176"/>
      <c r="J65" s="176">
        <v>0</v>
      </c>
      <c r="K65" s="176"/>
      <c r="L65" s="176">
        <v>0</v>
      </c>
      <c r="M65" s="176"/>
      <c r="N65" s="176" t="s">
        <v>460</v>
      </c>
      <c r="O65" s="176"/>
      <c r="P65" s="176">
        <v>0</v>
      </c>
      <c r="Q65" s="176"/>
      <c r="R65" s="176" t="s">
        <v>460</v>
      </c>
      <c r="S65" s="176"/>
      <c r="T65" s="176">
        <v>0</v>
      </c>
      <c r="U65" s="176"/>
      <c r="V65" s="176" t="s">
        <v>460</v>
      </c>
      <c r="W65" s="176"/>
      <c r="X65" s="176">
        <v>0</v>
      </c>
      <c r="Y65" s="176"/>
      <c r="Z65" s="176" t="s">
        <v>460</v>
      </c>
      <c r="AA65" s="176"/>
      <c r="AB65" s="176">
        <v>0</v>
      </c>
      <c r="AC65" s="176"/>
      <c r="AD65" s="176" t="s">
        <v>460</v>
      </c>
      <c r="AE65" s="176"/>
      <c r="AF65" s="176">
        <v>0</v>
      </c>
      <c r="AG65" s="176">
        <v>0</v>
      </c>
    </row>
    <row r="66" spans="1:33" s="164" customFormat="1" x14ac:dyDescent="0.25">
      <c r="A66" s="167" t="s">
        <v>143</v>
      </c>
      <c r="B66" s="170" t="s">
        <v>137</v>
      </c>
      <c r="C66" s="176"/>
      <c r="D66" s="176"/>
      <c r="E66" s="176"/>
      <c r="F66" s="176"/>
      <c r="G66" s="176">
        <v>0</v>
      </c>
      <c r="H66" s="176">
        <v>0</v>
      </c>
      <c r="I66" s="176"/>
      <c r="J66" s="176">
        <v>0</v>
      </c>
      <c r="K66" s="176"/>
      <c r="L66" s="176">
        <v>0</v>
      </c>
      <c r="M66" s="176"/>
      <c r="N66" s="176" t="s">
        <v>460</v>
      </c>
      <c r="O66" s="176"/>
      <c r="P66" s="176">
        <v>0</v>
      </c>
      <c r="Q66" s="176"/>
      <c r="R66" s="176" t="s">
        <v>460</v>
      </c>
      <c r="S66" s="176"/>
      <c r="T66" s="176">
        <v>0</v>
      </c>
      <c r="U66" s="176"/>
      <c r="V66" s="176" t="s">
        <v>460</v>
      </c>
      <c r="W66" s="176"/>
      <c r="X66" s="176">
        <v>0</v>
      </c>
      <c r="Y66" s="176"/>
      <c r="Z66" s="176" t="s">
        <v>460</v>
      </c>
      <c r="AA66" s="176"/>
      <c r="AB66" s="176">
        <v>0</v>
      </c>
      <c r="AC66" s="176"/>
      <c r="AD66" s="176" t="s">
        <v>460</v>
      </c>
      <c r="AE66" s="176"/>
      <c r="AF66" s="176">
        <v>0</v>
      </c>
      <c r="AG66" s="176">
        <v>0</v>
      </c>
    </row>
    <row r="67" spans="1:33" s="164" customFormat="1" x14ac:dyDescent="0.25">
      <c r="A67" s="167" t="s">
        <v>142</v>
      </c>
      <c r="B67" s="170" t="s">
        <v>484</v>
      </c>
      <c r="C67" s="176"/>
      <c r="D67" s="176"/>
      <c r="E67" s="176"/>
      <c r="F67" s="176"/>
      <c r="G67" s="176">
        <v>0</v>
      </c>
      <c r="H67" s="176">
        <v>0</v>
      </c>
      <c r="I67" s="176"/>
      <c r="J67" s="176">
        <v>0</v>
      </c>
      <c r="K67" s="176"/>
      <c r="L67" s="176">
        <v>0</v>
      </c>
      <c r="M67" s="176"/>
      <c r="N67" s="176" t="s">
        <v>460</v>
      </c>
      <c r="O67" s="176"/>
      <c r="P67" s="176">
        <v>0</v>
      </c>
      <c r="Q67" s="176"/>
      <c r="R67" s="176" t="s">
        <v>460</v>
      </c>
      <c r="S67" s="176"/>
      <c r="T67" s="176">
        <v>0</v>
      </c>
      <c r="U67" s="176"/>
      <c r="V67" s="176" t="s">
        <v>460</v>
      </c>
      <c r="W67" s="176"/>
      <c r="X67" s="176">
        <v>0</v>
      </c>
      <c r="Y67" s="176"/>
      <c r="Z67" s="176" t="s">
        <v>460</v>
      </c>
      <c r="AA67" s="176"/>
      <c r="AB67" s="176">
        <v>0</v>
      </c>
      <c r="AC67" s="176"/>
      <c r="AD67" s="176" t="s">
        <v>460</v>
      </c>
      <c r="AE67" s="176"/>
      <c r="AF67" s="176">
        <v>0</v>
      </c>
      <c r="AG67" s="176">
        <v>0</v>
      </c>
    </row>
    <row r="68" spans="1:33" s="164" customFormat="1" x14ac:dyDescent="0.25">
      <c r="A68" s="167" t="s">
        <v>485</v>
      </c>
      <c r="B68" s="170" t="s">
        <v>486</v>
      </c>
      <c r="C68" s="176"/>
      <c r="D68" s="176"/>
      <c r="E68" s="176"/>
      <c r="F68" s="176"/>
      <c r="G68" s="176">
        <v>0</v>
      </c>
      <c r="H68" s="176">
        <v>0</v>
      </c>
      <c r="I68" s="176"/>
      <c r="J68" s="176">
        <v>0</v>
      </c>
      <c r="K68" s="176"/>
      <c r="L68" s="176">
        <v>0</v>
      </c>
      <c r="M68" s="176"/>
      <c r="N68" s="176" t="s">
        <v>460</v>
      </c>
      <c r="O68" s="176"/>
      <c r="P68" s="176">
        <v>0</v>
      </c>
      <c r="Q68" s="176"/>
      <c r="R68" s="176" t="s">
        <v>460</v>
      </c>
      <c r="S68" s="176"/>
      <c r="T68" s="176">
        <v>0</v>
      </c>
      <c r="U68" s="176"/>
      <c r="V68" s="176" t="s">
        <v>460</v>
      </c>
      <c r="W68" s="176"/>
      <c r="X68" s="176">
        <v>0</v>
      </c>
      <c r="Y68" s="176"/>
      <c r="Z68" s="176" t="s">
        <v>460</v>
      </c>
      <c r="AA68" s="176"/>
      <c r="AB68" s="176">
        <v>0</v>
      </c>
      <c r="AC68" s="176"/>
      <c r="AD68" s="176" t="s">
        <v>460</v>
      </c>
      <c r="AE68" s="176"/>
      <c r="AF68" s="176">
        <v>0</v>
      </c>
      <c r="AG68" s="176">
        <v>0</v>
      </c>
    </row>
    <row r="69" spans="1:33" s="164" customFormat="1" x14ac:dyDescent="0.25">
      <c r="A69" s="167" t="s">
        <v>487</v>
      </c>
      <c r="B69" s="170" t="s">
        <v>488</v>
      </c>
      <c r="C69" s="176"/>
      <c r="D69" s="176"/>
      <c r="E69" s="176"/>
      <c r="F69" s="176"/>
      <c r="G69" s="176">
        <v>0</v>
      </c>
      <c r="H69" s="176">
        <v>0</v>
      </c>
      <c r="I69" s="176"/>
      <c r="J69" s="176">
        <v>0</v>
      </c>
      <c r="K69" s="176"/>
      <c r="L69" s="176">
        <v>0</v>
      </c>
      <c r="M69" s="176"/>
      <c r="N69" s="176" t="s">
        <v>460</v>
      </c>
      <c r="O69" s="176"/>
      <c r="P69" s="176">
        <v>0</v>
      </c>
      <c r="Q69" s="176"/>
      <c r="R69" s="176" t="s">
        <v>460</v>
      </c>
      <c r="S69" s="176"/>
      <c r="T69" s="176">
        <v>0</v>
      </c>
      <c r="U69" s="176"/>
      <c r="V69" s="176" t="s">
        <v>460</v>
      </c>
      <c r="W69" s="176"/>
      <c r="X69" s="176">
        <v>0</v>
      </c>
      <c r="Y69" s="176"/>
      <c r="Z69" s="176" t="s">
        <v>460</v>
      </c>
      <c r="AA69" s="176"/>
      <c r="AB69" s="176">
        <v>0</v>
      </c>
      <c r="AC69" s="176"/>
      <c r="AD69" s="176" t="s">
        <v>460</v>
      </c>
      <c r="AE69" s="176"/>
      <c r="AF69" s="176">
        <v>0</v>
      </c>
      <c r="AG69" s="176">
        <v>0</v>
      </c>
    </row>
    <row r="70" spans="1:33" s="164" customFormat="1" x14ac:dyDescent="0.25">
      <c r="A70" s="167" t="s">
        <v>489</v>
      </c>
      <c r="B70" s="170" t="s">
        <v>490</v>
      </c>
      <c r="C70" s="176"/>
      <c r="D70" s="176"/>
      <c r="E70" s="176"/>
      <c r="F70" s="176"/>
      <c r="G70" s="176">
        <v>0</v>
      </c>
      <c r="H70" s="176">
        <v>0</v>
      </c>
      <c r="I70" s="176"/>
      <c r="J70" s="176">
        <v>0</v>
      </c>
      <c r="K70" s="176"/>
      <c r="L70" s="176">
        <v>0</v>
      </c>
      <c r="M70" s="176"/>
      <c r="N70" s="176" t="s">
        <v>460</v>
      </c>
      <c r="O70" s="176"/>
      <c r="P70" s="176">
        <v>0</v>
      </c>
      <c r="Q70" s="176"/>
      <c r="R70" s="176" t="s">
        <v>460</v>
      </c>
      <c r="S70" s="176"/>
      <c r="T70" s="176">
        <v>0</v>
      </c>
      <c r="U70" s="176"/>
      <c r="V70" s="176" t="s">
        <v>460</v>
      </c>
      <c r="W70" s="176"/>
      <c r="X70" s="176">
        <v>0</v>
      </c>
      <c r="Y70" s="176"/>
      <c r="Z70" s="176" t="s">
        <v>460</v>
      </c>
      <c r="AA70" s="176"/>
      <c r="AB70" s="176">
        <v>0</v>
      </c>
      <c r="AC70" s="176"/>
      <c r="AD70" s="176" t="s">
        <v>460</v>
      </c>
      <c r="AE70" s="176"/>
      <c r="AF70" s="176">
        <v>0</v>
      </c>
      <c r="AG70" s="176">
        <v>0</v>
      </c>
    </row>
    <row r="71" spans="1:33" s="164" customFormat="1" x14ac:dyDescent="0.25">
      <c r="A71" s="167" t="s">
        <v>491</v>
      </c>
      <c r="B71" s="170" t="s">
        <v>492</v>
      </c>
      <c r="C71" s="176"/>
      <c r="D71" s="176"/>
      <c r="E71" s="176"/>
      <c r="F71" s="176"/>
      <c r="G71" s="176">
        <v>0</v>
      </c>
      <c r="H71" s="176">
        <v>1</v>
      </c>
      <c r="I71" s="176"/>
      <c r="J71" s="176">
        <v>14</v>
      </c>
      <c r="K71" s="176"/>
      <c r="L71" s="176">
        <v>0</v>
      </c>
      <c r="M71" s="176"/>
      <c r="N71" s="176" t="s">
        <v>460</v>
      </c>
      <c r="O71" s="176"/>
      <c r="P71" s="176">
        <v>0</v>
      </c>
      <c r="Q71" s="176"/>
      <c r="R71" s="176" t="s">
        <v>460</v>
      </c>
      <c r="S71" s="176"/>
      <c r="T71" s="176">
        <v>0</v>
      </c>
      <c r="U71" s="176"/>
      <c r="V71" s="176" t="s">
        <v>460</v>
      </c>
      <c r="W71" s="176"/>
      <c r="X71" s="176">
        <v>0</v>
      </c>
      <c r="Y71" s="176"/>
      <c r="Z71" s="176" t="s">
        <v>460</v>
      </c>
      <c r="AA71" s="176"/>
      <c r="AB71" s="176">
        <v>0</v>
      </c>
      <c r="AC71" s="176"/>
      <c r="AD71" s="176" t="s">
        <v>460</v>
      </c>
      <c r="AE71" s="176"/>
      <c r="AF71" s="176">
        <v>0</v>
      </c>
      <c r="AG71" s="176">
        <v>0</v>
      </c>
    </row>
    <row r="72" spans="1:33" s="164" customFormat="1" x14ac:dyDescent="0.25">
      <c r="A72" s="167" t="s">
        <v>493</v>
      </c>
      <c r="B72" s="170" t="s">
        <v>494</v>
      </c>
      <c r="C72" s="176"/>
      <c r="D72" s="176"/>
      <c r="E72" s="176"/>
      <c r="F72" s="176"/>
      <c r="G72" s="176">
        <v>0</v>
      </c>
      <c r="H72" s="176">
        <v>0</v>
      </c>
      <c r="I72" s="176"/>
      <c r="J72" s="176">
        <v>0</v>
      </c>
      <c r="K72" s="176"/>
      <c r="L72" s="176">
        <v>0</v>
      </c>
      <c r="M72" s="176"/>
      <c r="N72" s="176" t="s">
        <v>460</v>
      </c>
      <c r="O72" s="176"/>
      <c r="P72" s="176">
        <v>0</v>
      </c>
      <c r="Q72" s="176"/>
      <c r="R72" s="176" t="s">
        <v>460</v>
      </c>
      <c r="S72" s="176"/>
      <c r="T72" s="176">
        <v>0</v>
      </c>
      <c r="U72" s="176"/>
      <c r="V72" s="176" t="s">
        <v>460</v>
      </c>
      <c r="W72" s="176"/>
      <c r="X72" s="176">
        <v>0</v>
      </c>
      <c r="Y72" s="176"/>
      <c r="Z72" s="176" t="s">
        <v>460</v>
      </c>
      <c r="AA72" s="176"/>
      <c r="AB72" s="176">
        <v>0</v>
      </c>
      <c r="AC72" s="176"/>
      <c r="AD72" s="176" t="s">
        <v>460</v>
      </c>
      <c r="AE72" s="176"/>
      <c r="AF72" s="176">
        <v>0</v>
      </c>
      <c r="AG72" s="176">
        <v>0</v>
      </c>
    </row>
    <row r="73" spans="1:33" s="164" customFormat="1" x14ac:dyDescent="0.25">
      <c r="A73" s="167" t="s">
        <v>495</v>
      </c>
      <c r="B73" s="170" t="s">
        <v>496</v>
      </c>
      <c r="C73" s="176"/>
      <c r="D73" s="176"/>
      <c r="E73" s="176"/>
      <c r="F73" s="176"/>
      <c r="G73" s="176">
        <v>0</v>
      </c>
      <c r="H73" s="176">
        <v>0</v>
      </c>
      <c r="I73" s="176"/>
      <c r="J73" s="176">
        <v>0</v>
      </c>
      <c r="K73" s="176"/>
      <c r="L73" s="176">
        <v>0</v>
      </c>
      <c r="M73" s="176"/>
      <c r="N73" s="176" t="s">
        <v>460</v>
      </c>
      <c r="O73" s="176"/>
      <c r="P73" s="176">
        <v>0</v>
      </c>
      <c r="Q73" s="176"/>
      <c r="R73" s="176" t="s">
        <v>460</v>
      </c>
      <c r="S73" s="176"/>
      <c r="T73" s="176">
        <v>0</v>
      </c>
      <c r="U73" s="176"/>
      <c r="V73" s="176" t="s">
        <v>460</v>
      </c>
      <c r="W73" s="176"/>
      <c r="X73" s="176">
        <v>0</v>
      </c>
      <c r="Y73" s="176"/>
      <c r="Z73" s="176" t="s">
        <v>460</v>
      </c>
      <c r="AA73" s="176"/>
      <c r="AB73" s="176">
        <v>0</v>
      </c>
      <c r="AC73" s="176"/>
      <c r="AD73" s="176" t="s">
        <v>460</v>
      </c>
      <c r="AE73" s="176"/>
      <c r="AF73" s="176">
        <v>0</v>
      </c>
      <c r="AG73" s="176">
        <v>0</v>
      </c>
    </row>
    <row r="74" spans="1:33" s="164" customFormat="1" ht="36.75" customHeight="1" x14ac:dyDescent="0.25">
      <c r="A74" s="165" t="s">
        <v>59</v>
      </c>
      <c r="B74" s="171" t="s">
        <v>236</v>
      </c>
      <c r="C74" s="176"/>
      <c r="D74" s="176"/>
      <c r="E74" s="176"/>
      <c r="F74" s="176"/>
      <c r="G74" s="176">
        <v>0</v>
      </c>
      <c r="H74" s="176">
        <v>0</v>
      </c>
      <c r="I74" s="176"/>
      <c r="J74" s="176">
        <v>0</v>
      </c>
      <c r="K74" s="176"/>
      <c r="L74" s="176">
        <v>0</v>
      </c>
      <c r="M74" s="176"/>
      <c r="N74" s="176" t="s">
        <v>460</v>
      </c>
      <c r="O74" s="176"/>
      <c r="P74" s="176">
        <v>0</v>
      </c>
      <c r="Q74" s="176"/>
      <c r="R74" s="176" t="s">
        <v>460</v>
      </c>
      <c r="S74" s="176"/>
      <c r="T74" s="176">
        <v>0</v>
      </c>
      <c r="U74" s="176"/>
      <c r="V74" s="176" t="s">
        <v>460</v>
      </c>
      <c r="W74" s="176"/>
      <c r="X74" s="176">
        <v>0</v>
      </c>
      <c r="Y74" s="176"/>
      <c r="Z74" s="176" t="s">
        <v>460</v>
      </c>
      <c r="AA74" s="176"/>
      <c r="AB74" s="176">
        <v>0</v>
      </c>
      <c r="AC74" s="176"/>
      <c r="AD74" s="176" t="s">
        <v>460</v>
      </c>
      <c r="AE74" s="176"/>
      <c r="AF74" s="176">
        <v>0</v>
      </c>
      <c r="AG74" s="176">
        <v>0</v>
      </c>
    </row>
    <row r="75" spans="1:33" s="164" customFormat="1" x14ac:dyDescent="0.25">
      <c r="A75" s="165" t="s">
        <v>57</v>
      </c>
      <c r="B75" s="166"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row>
    <row r="76" spans="1:33" s="164" customFormat="1" ht="45" customHeight="1" x14ac:dyDescent="0.25">
      <c r="A76" s="167" t="s">
        <v>231</v>
      </c>
      <c r="B76" s="168" t="s">
        <v>466</v>
      </c>
      <c r="C76" s="177"/>
      <c r="D76" s="178"/>
      <c r="E76" s="240"/>
      <c r="F76" s="240"/>
      <c r="G76" s="176">
        <v>0</v>
      </c>
      <c r="H76" s="176">
        <v>0</v>
      </c>
      <c r="I76" s="176"/>
      <c r="J76" s="176">
        <v>0</v>
      </c>
      <c r="K76" s="176"/>
      <c r="L76" s="176">
        <v>0</v>
      </c>
      <c r="M76" s="240"/>
      <c r="N76" s="176" t="s">
        <v>460</v>
      </c>
      <c r="O76" s="178"/>
      <c r="P76" s="176">
        <v>0</v>
      </c>
      <c r="Q76" s="178"/>
      <c r="R76" s="176" t="s">
        <v>460</v>
      </c>
      <c r="S76" s="178"/>
      <c r="T76" s="176">
        <v>0</v>
      </c>
      <c r="U76" s="178"/>
      <c r="V76" s="176" t="s">
        <v>460</v>
      </c>
      <c r="W76" s="178"/>
      <c r="X76" s="176">
        <v>0</v>
      </c>
      <c r="Y76" s="178"/>
      <c r="Z76" s="176" t="s">
        <v>460</v>
      </c>
      <c r="AA76" s="178"/>
      <c r="AB76" s="176">
        <v>0</v>
      </c>
      <c r="AC76" s="178"/>
      <c r="AD76" s="176" t="s">
        <v>460</v>
      </c>
      <c r="AE76" s="178"/>
      <c r="AF76" s="176">
        <v>0</v>
      </c>
      <c r="AG76" s="176">
        <v>0</v>
      </c>
    </row>
    <row r="77" spans="1:33" s="164" customFormat="1" ht="39.75" customHeight="1" x14ac:dyDescent="0.25">
      <c r="A77" s="167" t="s">
        <v>232</v>
      </c>
      <c r="B77" s="170" t="s">
        <v>464</v>
      </c>
      <c r="C77" s="176"/>
      <c r="D77" s="176"/>
      <c r="E77" s="176"/>
      <c r="F77" s="176"/>
      <c r="G77" s="176">
        <v>0</v>
      </c>
      <c r="H77" s="176">
        <v>0</v>
      </c>
      <c r="I77" s="176"/>
      <c r="J77" s="176">
        <v>0</v>
      </c>
      <c r="K77" s="176"/>
      <c r="L77" s="176">
        <v>0</v>
      </c>
      <c r="M77" s="176"/>
      <c r="N77" s="176" t="s">
        <v>460</v>
      </c>
      <c r="O77" s="176"/>
      <c r="P77" s="176">
        <v>0</v>
      </c>
      <c r="Q77" s="176"/>
      <c r="R77" s="176" t="s">
        <v>460</v>
      </c>
      <c r="S77" s="176"/>
      <c r="T77" s="176">
        <v>0</v>
      </c>
      <c r="U77" s="176"/>
      <c r="V77" s="176" t="s">
        <v>460</v>
      </c>
      <c r="W77" s="176"/>
      <c r="X77" s="176">
        <v>0</v>
      </c>
      <c r="Y77" s="176"/>
      <c r="Z77" s="176" t="s">
        <v>460</v>
      </c>
      <c r="AA77" s="176"/>
      <c r="AB77" s="176">
        <v>0</v>
      </c>
      <c r="AC77" s="176"/>
      <c r="AD77" s="176" t="s">
        <v>460</v>
      </c>
      <c r="AE77" s="176"/>
      <c r="AF77" s="176">
        <v>0</v>
      </c>
      <c r="AG77" s="176">
        <v>0</v>
      </c>
    </row>
    <row r="78" spans="1:33" s="164" customFormat="1" x14ac:dyDescent="0.25">
      <c r="A78" s="167" t="s">
        <v>233</v>
      </c>
      <c r="B78" s="170" t="s">
        <v>157</v>
      </c>
      <c r="C78" s="176"/>
      <c r="D78" s="176"/>
      <c r="E78" s="176"/>
      <c r="F78" s="176"/>
      <c r="G78" s="176">
        <v>0</v>
      </c>
      <c r="H78" s="176">
        <v>0</v>
      </c>
      <c r="I78" s="176"/>
      <c r="J78" s="176">
        <v>0</v>
      </c>
      <c r="K78" s="176"/>
      <c r="L78" s="176">
        <v>0</v>
      </c>
      <c r="M78" s="176"/>
      <c r="N78" s="176" t="s">
        <v>460</v>
      </c>
      <c r="O78" s="176"/>
      <c r="P78" s="176">
        <v>0</v>
      </c>
      <c r="Q78" s="176"/>
      <c r="R78" s="176" t="s">
        <v>460</v>
      </c>
      <c r="S78" s="176"/>
      <c r="T78" s="176">
        <v>0</v>
      </c>
      <c r="U78" s="176"/>
      <c r="V78" s="176" t="s">
        <v>460</v>
      </c>
      <c r="W78" s="176"/>
      <c r="X78" s="176">
        <v>0</v>
      </c>
      <c r="Y78" s="176"/>
      <c r="Z78" s="176" t="s">
        <v>460</v>
      </c>
      <c r="AA78" s="176"/>
      <c r="AB78" s="176">
        <v>0</v>
      </c>
      <c r="AC78" s="176"/>
      <c r="AD78" s="176" t="s">
        <v>460</v>
      </c>
      <c r="AE78" s="176"/>
      <c r="AF78" s="176">
        <v>0</v>
      </c>
      <c r="AG78" s="176">
        <v>0</v>
      </c>
    </row>
    <row r="79" spans="1:33" s="164" customFormat="1" x14ac:dyDescent="0.25">
      <c r="A79" s="167" t="s">
        <v>234</v>
      </c>
      <c r="B79" s="168" t="s">
        <v>465</v>
      </c>
      <c r="C79" s="176"/>
      <c r="D79" s="176"/>
      <c r="E79" s="176"/>
      <c r="F79" s="176"/>
      <c r="G79" s="176">
        <v>0</v>
      </c>
      <c r="H79" s="176">
        <v>0</v>
      </c>
      <c r="I79" s="176"/>
      <c r="J79" s="176">
        <v>0</v>
      </c>
      <c r="K79" s="176"/>
      <c r="L79" s="176">
        <v>0</v>
      </c>
      <c r="M79" s="176"/>
      <c r="N79" s="176" t="s">
        <v>460</v>
      </c>
      <c r="O79" s="176"/>
      <c r="P79" s="176">
        <v>0</v>
      </c>
      <c r="Q79" s="176"/>
      <c r="R79" s="176" t="s">
        <v>460</v>
      </c>
      <c r="S79" s="176"/>
      <c r="T79" s="176">
        <v>0</v>
      </c>
      <c r="U79" s="176"/>
      <c r="V79" s="176" t="s">
        <v>460</v>
      </c>
      <c r="W79" s="176"/>
      <c r="X79" s="176">
        <v>0</v>
      </c>
      <c r="Y79" s="176"/>
      <c r="Z79" s="176" t="s">
        <v>460</v>
      </c>
      <c r="AA79" s="176"/>
      <c r="AB79" s="176">
        <v>0</v>
      </c>
      <c r="AC79" s="176"/>
      <c r="AD79" s="176" t="s">
        <v>460</v>
      </c>
      <c r="AE79" s="176"/>
      <c r="AF79" s="176">
        <v>0</v>
      </c>
      <c r="AG79" s="176">
        <v>0</v>
      </c>
    </row>
    <row r="80" spans="1:33" s="164" customFormat="1" x14ac:dyDescent="0.25">
      <c r="A80" s="167" t="s">
        <v>235</v>
      </c>
      <c r="B80" s="168" t="s">
        <v>467</v>
      </c>
      <c r="C80" s="177"/>
      <c r="D80" s="178"/>
      <c r="E80" s="240"/>
      <c r="F80" s="240"/>
      <c r="G80" s="176">
        <v>0</v>
      </c>
      <c r="H80" s="176">
        <v>0</v>
      </c>
      <c r="I80" s="176"/>
      <c r="J80" s="176">
        <v>0</v>
      </c>
      <c r="K80" s="176"/>
      <c r="L80" s="176">
        <v>0</v>
      </c>
      <c r="M80" s="240"/>
      <c r="N80" s="176" t="s">
        <v>460</v>
      </c>
      <c r="O80" s="178"/>
      <c r="P80" s="176">
        <v>0</v>
      </c>
      <c r="Q80" s="178"/>
      <c r="R80" s="176" t="s">
        <v>460</v>
      </c>
      <c r="S80" s="178"/>
      <c r="T80" s="176">
        <v>0</v>
      </c>
      <c r="U80" s="178"/>
      <c r="V80" s="176" t="s">
        <v>460</v>
      </c>
      <c r="W80" s="178"/>
      <c r="X80" s="176">
        <v>0</v>
      </c>
      <c r="Y80" s="178"/>
      <c r="Z80" s="176" t="s">
        <v>460</v>
      </c>
      <c r="AA80" s="178"/>
      <c r="AB80" s="176">
        <v>0</v>
      </c>
      <c r="AC80" s="178"/>
      <c r="AD80" s="176" t="s">
        <v>460</v>
      </c>
      <c r="AE80" s="178"/>
      <c r="AF80" s="176">
        <v>0</v>
      </c>
      <c r="AG80" s="176">
        <v>0</v>
      </c>
    </row>
    <row r="81" spans="1:33" s="164" customFormat="1" x14ac:dyDescent="0.25">
      <c r="A81" s="167" t="s">
        <v>497</v>
      </c>
      <c r="B81" s="168" t="s">
        <v>468</v>
      </c>
      <c r="C81" s="177"/>
      <c r="D81" s="178"/>
      <c r="E81" s="240"/>
      <c r="F81" s="240"/>
      <c r="G81" s="176">
        <v>0</v>
      </c>
      <c r="H81" s="176">
        <v>0</v>
      </c>
      <c r="I81" s="176"/>
      <c r="J81" s="176">
        <v>0</v>
      </c>
      <c r="K81" s="176"/>
      <c r="L81" s="176">
        <v>0</v>
      </c>
      <c r="M81" s="240"/>
      <c r="N81" s="176" t="s">
        <v>460</v>
      </c>
      <c r="O81" s="178"/>
      <c r="P81" s="176">
        <v>0</v>
      </c>
      <c r="Q81" s="178"/>
      <c r="R81" s="176" t="s">
        <v>460</v>
      </c>
      <c r="S81" s="178"/>
      <c r="T81" s="176">
        <v>0</v>
      </c>
      <c r="U81" s="178"/>
      <c r="V81" s="176" t="s">
        <v>460</v>
      </c>
      <c r="W81" s="178"/>
      <c r="X81" s="176">
        <v>0</v>
      </c>
      <c r="Y81" s="178"/>
      <c r="Z81" s="176" t="s">
        <v>460</v>
      </c>
      <c r="AA81" s="178"/>
      <c r="AB81" s="176">
        <v>0</v>
      </c>
      <c r="AC81" s="178"/>
      <c r="AD81" s="176" t="s">
        <v>460</v>
      </c>
      <c r="AE81" s="178"/>
      <c r="AF81" s="176">
        <v>0</v>
      </c>
      <c r="AG81" s="176">
        <v>0</v>
      </c>
    </row>
    <row r="82" spans="1:33" s="164" customFormat="1" x14ac:dyDescent="0.25">
      <c r="A82" s="167" t="s">
        <v>498</v>
      </c>
      <c r="B82" s="168" t="s">
        <v>469</v>
      </c>
      <c r="C82" s="177"/>
      <c r="D82" s="178"/>
      <c r="E82" s="240"/>
      <c r="F82" s="240"/>
      <c r="G82" s="176">
        <v>0</v>
      </c>
      <c r="H82" s="176">
        <v>0</v>
      </c>
      <c r="I82" s="176"/>
      <c r="J82" s="176">
        <v>0</v>
      </c>
      <c r="K82" s="176"/>
      <c r="L82" s="176">
        <v>0</v>
      </c>
      <c r="M82" s="240"/>
      <c r="N82" s="176" t="s">
        <v>460</v>
      </c>
      <c r="O82" s="178"/>
      <c r="P82" s="176">
        <v>0</v>
      </c>
      <c r="Q82" s="178"/>
      <c r="R82" s="176" t="s">
        <v>460</v>
      </c>
      <c r="S82" s="178"/>
      <c r="T82" s="176">
        <v>0</v>
      </c>
      <c r="U82" s="178"/>
      <c r="V82" s="176" t="s">
        <v>460</v>
      </c>
      <c r="W82" s="178"/>
      <c r="X82" s="176">
        <v>0</v>
      </c>
      <c r="Y82" s="178"/>
      <c r="Z82" s="176" t="s">
        <v>460</v>
      </c>
      <c r="AA82" s="178"/>
      <c r="AB82" s="176">
        <v>0</v>
      </c>
      <c r="AC82" s="178"/>
      <c r="AD82" s="176" t="s">
        <v>460</v>
      </c>
      <c r="AE82" s="178"/>
      <c r="AF82" s="176">
        <v>0</v>
      </c>
      <c r="AG82" s="176">
        <v>0</v>
      </c>
    </row>
    <row r="83" spans="1:33" s="164" customFormat="1" x14ac:dyDescent="0.25">
      <c r="A83" s="167" t="s">
        <v>499</v>
      </c>
      <c r="B83" s="168" t="s">
        <v>471</v>
      </c>
      <c r="C83" s="177"/>
      <c r="D83" s="178"/>
      <c r="E83" s="240"/>
      <c r="F83" s="240"/>
      <c r="G83" s="176">
        <v>0</v>
      </c>
      <c r="H83" s="176">
        <v>0</v>
      </c>
      <c r="I83" s="176"/>
      <c r="J83" s="176">
        <v>0</v>
      </c>
      <c r="K83" s="176"/>
      <c r="L83" s="176">
        <v>0</v>
      </c>
      <c r="M83" s="240"/>
      <c r="N83" s="176" t="s">
        <v>460</v>
      </c>
      <c r="O83" s="178"/>
      <c r="P83" s="176">
        <v>0</v>
      </c>
      <c r="Q83" s="178"/>
      <c r="R83" s="176" t="s">
        <v>460</v>
      </c>
      <c r="S83" s="178"/>
      <c r="T83" s="176">
        <v>0</v>
      </c>
      <c r="U83" s="178"/>
      <c r="V83" s="176" t="s">
        <v>460</v>
      </c>
      <c r="W83" s="178"/>
      <c r="X83" s="176">
        <v>0</v>
      </c>
      <c r="Y83" s="178"/>
      <c r="Z83" s="176" t="s">
        <v>460</v>
      </c>
      <c r="AA83" s="178"/>
      <c r="AB83" s="176">
        <v>0</v>
      </c>
      <c r="AC83" s="178"/>
      <c r="AD83" s="176" t="s">
        <v>460</v>
      </c>
      <c r="AE83" s="178"/>
      <c r="AF83" s="176">
        <v>0</v>
      </c>
      <c r="AG83" s="176">
        <v>0</v>
      </c>
    </row>
    <row r="84" spans="1:33" s="164" customFormat="1" x14ac:dyDescent="0.25">
      <c r="A84" s="167" t="s">
        <v>500</v>
      </c>
      <c r="B84" s="168" t="s">
        <v>473</v>
      </c>
      <c r="C84" s="177"/>
      <c r="D84" s="178"/>
      <c r="E84" s="240"/>
      <c r="F84" s="240"/>
      <c r="G84" s="176">
        <v>0</v>
      </c>
      <c r="H84" s="176">
        <v>0</v>
      </c>
      <c r="I84" s="176"/>
      <c r="J84" s="176">
        <v>0</v>
      </c>
      <c r="K84" s="176"/>
      <c r="L84" s="176">
        <v>0</v>
      </c>
      <c r="M84" s="240"/>
      <c r="N84" s="176" t="s">
        <v>460</v>
      </c>
      <c r="O84" s="178"/>
      <c r="P84" s="176">
        <v>0</v>
      </c>
      <c r="Q84" s="178"/>
      <c r="R84" s="176" t="s">
        <v>460</v>
      </c>
      <c r="S84" s="178"/>
      <c r="T84" s="176">
        <v>0</v>
      </c>
      <c r="U84" s="178"/>
      <c r="V84" s="176" t="s">
        <v>460</v>
      </c>
      <c r="W84" s="178"/>
      <c r="X84" s="176">
        <v>0</v>
      </c>
      <c r="Y84" s="178"/>
      <c r="Z84" s="176" t="s">
        <v>460</v>
      </c>
      <c r="AA84" s="178"/>
      <c r="AB84" s="176">
        <v>0</v>
      </c>
      <c r="AC84" s="178"/>
      <c r="AD84" s="176" t="s">
        <v>460</v>
      </c>
      <c r="AE84" s="178"/>
      <c r="AF84" s="176">
        <v>0</v>
      </c>
      <c r="AG84" s="176">
        <v>0</v>
      </c>
    </row>
    <row r="85" spans="1:33" s="164" customFormat="1" x14ac:dyDescent="0.25">
      <c r="A85" s="167" t="s">
        <v>501</v>
      </c>
      <c r="B85" s="168" t="s">
        <v>475</v>
      </c>
      <c r="C85" s="177"/>
      <c r="D85" s="178"/>
      <c r="E85" s="240"/>
      <c r="F85" s="240"/>
      <c r="G85" s="176">
        <v>0</v>
      </c>
      <c r="H85" s="176">
        <v>0</v>
      </c>
      <c r="I85" s="176"/>
      <c r="J85" s="176">
        <v>0</v>
      </c>
      <c r="K85" s="176"/>
      <c r="L85" s="176">
        <v>0</v>
      </c>
      <c r="M85" s="240"/>
      <c r="N85" s="176" t="s">
        <v>460</v>
      </c>
      <c r="O85" s="178"/>
      <c r="P85" s="176">
        <v>0</v>
      </c>
      <c r="Q85" s="178"/>
      <c r="R85" s="176" t="s">
        <v>460</v>
      </c>
      <c r="S85" s="178"/>
      <c r="T85" s="176">
        <v>0</v>
      </c>
      <c r="U85" s="178"/>
      <c r="V85" s="176" t="s">
        <v>460</v>
      </c>
      <c r="W85" s="178"/>
      <c r="X85" s="176">
        <v>0</v>
      </c>
      <c r="Y85" s="178"/>
      <c r="Z85" s="176" t="s">
        <v>460</v>
      </c>
      <c r="AA85" s="178"/>
      <c r="AB85" s="176">
        <v>0</v>
      </c>
      <c r="AC85" s="178"/>
      <c r="AD85" s="176" t="s">
        <v>460</v>
      </c>
      <c r="AE85" s="178"/>
      <c r="AF85" s="176">
        <v>0</v>
      </c>
      <c r="AG85" s="176">
        <v>0</v>
      </c>
    </row>
    <row r="86" spans="1:33" s="164" customFormat="1" x14ac:dyDescent="0.25">
      <c r="A86" s="167" t="s">
        <v>502</v>
      </c>
      <c r="B86" s="168" t="s">
        <v>477</v>
      </c>
      <c r="C86" s="179"/>
      <c r="D86" s="178"/>
      <c r="E86" s="240"/>
      <c r="F86" s="240"/>
      <c r="G86" s="176">
        <v>0</v>
      </c>
      <c r="H86" s="176">
        <v>0</v>
      </c>
      <c r="I86" s="176"/>
      <c r="J86" s="176">
        <v>0</v>
      </c>
      <c r="K86" s="176"/>
      <c r="L86" s="176">
        <v>0</v>
      </c>
      <c r="M86" s="240"/>
      <c r="N86" s="176" t="s">
        <v>460</v>
      </c>
      <c r="O86" s="178"/>
      <c r="P86" s="176">
        <v>0</v>
      </c>
      <c r="Q86" s="178"/>
      <c r="R86" s="176" t="s">
        <v>460</v>
      </c>
      <c r="S86" s="178"/>
      <c r="T86" s="176">
        <v>0</v>
      </c>
      <c r="U86" s="178"/>
      <c r="V86" s="176" t="s">
        <v>460</v>
      </c>
      <c r="W86" s="178"/>
      <c r="X86" s="176">
        <v>0</v>
      </c>
      <c r="Y86" s="178"/>
      <c r="Z86" s="176" t="s">
        <v>460</v>
      </c>
      <c r="AA86" s="178"/>
      <c r="AB86" s="176">
        <v>0</v>
      </c>
      <c r="AC86" s="178"/>
      <c r="AD86" s="176" t="s">
        <v>460</v>
      </c>
      <c r="AE86" s="178"/>
      <c r="AF86" s="176">
        <v>0</v>
      </c>
      <c r="AG86" s="176">
        <v>0</v>
      </c>
    </row>
    <row r="87" spans="1:33" x14ac:dyDescent="0.25">
      <c r="G87" s="152"/>
      <c r="H87" s="152"/>
      <c r="I87" s="152"/>
      <c r="J87" s="152"/>
      <c r="K87" s="152"/>
    </row>
    <row r="88" spans="1:33" x14ac:dyDescent="0.25">
      <c r="G88" s="152"/>
      <c r="H88" s="152"/>
      <c r="I88" s="152"/>
      <c r="J88" s="152"/>
      <c r="K88" s="152"/>
    </row>
    <row r="89" spans="1:33" x14ac:dyDescent="0.25">
      <c r="G89" s="152"/>
      <c r="H89" s="152"/>
      <c r="I89" s="152"/>
      <c r="J89" s="152"/>
      <c r="K89" s="152"/>
    </row>
    <row r="90" spans="1:33" x14ac:dyDescent="0.25">
      <c r="G90" s="152"/>
      <c r="H90" s="152"/>
      <c r="I90" s="152"/>
      <c r="J90" s="152"/>
      <c r="K90" s="152"/>
    </row>
    <row r="91" spans="1:33" x14ac:dyDescent="0.25">
      <c r="G91" s="152"/>
      <c r="H91" s="152"/>
      <c r="I91" s="152"/>
      <c r="J91" s="152"/>
      <c r="K91" s="152"/>
    </row>
    <row r="92" spans="1:33" x14ac:dyDescent="0.25">
      <c r="G92" s="152"/>
      <c r="H92" s="152"/>
      <c r="I92" s="152"/>
      <c r="J92" s="152"/>
      <c r="K92" s="152"/>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 ref="A4:AC4"/>
    <mergeCell ref="A12:AC12"/>
    <mergeCell ref="A9:AC9"/>
    <mergeCell ref="A11:AC11"/>
    <mergeCell ref="A8:AC8"/>
    <mergeCell ref="A6:AC6"/>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7.85546875" style="19" customWidth="1"/>
    <col min="15" max="15" width="16.7109375" style="19" customWidth="1"/>
    <col min="16" max="16" width="13.42578125" style="19" customWidth="1"/>
    <col min="17" max="17" width="20.7109375" style="19" customWidth="1"/>
    <col min="18" max="18" width="20.85546875" style="19" customWidth="1"/>
    <col min="19" max="20" width="11.85546875" style="19" customWidth="1"/>
    <col min="21" max="21" width="11.42578125" style="19" customWidth="1"/>
    <col min="22" max="22" width="12.7109375" style="19" customWidth="1"/>
    <col min="23" max="23" width="24.140625" style="19" customWidth="1"/>
    <col min="24" max="25" width="10.7109375" style="19" customWidth="1"/>
    <col min="26" max="26" width="12" style="19" customWidth="1"/>
    <col min="27" max="28" width="10.7109375" style="19" customWidth="1"/>
    <col min="29" max="29" width="18" style="19" customWidth="1"/>
    <col min="30" max="30" width="10.7109375" style="19" customWidth="1"/>
    <col min="31" max="31" width="15.85546875" style="19" customWidth="1"/>
    <col min="32" max="33" width="15.42578125" style="19" customWidth="1"/>
    <col min="34" max="34" width="15.7109375" style="19" customWidth="1"/>
    <col min="35" max="35" width="14.140625" style="19" customWidth="1"/>
    <col min="36" max="36" width="16.140625" style="19" customWidth="1"/>
    <col min="37" max="37" width="18.42578125" style="19" customWidth="1"/>
    <col min="38" max="38" width="12.28515625" style="19" customWidth="1"/>
    <col min="39" max="40" width="15.710937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4" t="str">
        <f>'1. паспорт местоположение'!A12:C12</f>
        <v>L_TP3300.PR.0086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ПС 110/10 кВ Домостроительная (монтаж системы охранного телевидения)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4" t="s">
        <v>433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444</v>
      </c>
      <c r="F22" s="422"/>
      <c r="G22" s="422"/>
      <c r="H22" s="422"/>
      <c r="I22" s="422"/>
      <c r="J22" s="422"/>
      <c r="K22" s="422"/>
      <c r="L22" s="423"/>
      <c r="M22" s="415" t="s">
        <v>50</v>
      </c>
      <c r="N22" s="415" t="s">
        <v>49</v>
      </c>
      <c r="O22" s="415" t="s">
        <v>48</v>
      </c>
      <c r="P22" s="424" t="s">
        <v>244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352</v>
      </c>
      <c r="J23" s="436" t="s">
        <v>353</v>
      </c>
      <c r="K23" s="436" t="s">
        <v>354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18" t="s">
        <v>14</v>
      </c>
      <c r="AG24" s="118" t="s">
        <v>13</v>
      </c>
      <c r="AH24" s="119" t="s">
        <v>3</v>
      </c>
      <c r="AI24" s="11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2" customFormat="1" ht="114.75" x14ac:dyDescent="0.2">
      <c r="A26" s="223">
        <v>1</v>
      </c>
      <c r="B26" s="224" t="s">
        <v>538</v>
      </c>
      <c r="C26" s="224" t="s">
        <v>539</v>
      </c>
      <c r="D26" s="225">
        <v>44896</v>
      </c>
      <c r="E26" s="223" t="s">
        <v>314</v>
      </c>
      <c r="F26" s="223" t="s">
        <v>314</v>
      </c>
      <c r="G26" s="223" t="s">
        <v>314</v>
      </c>
      <c r="H26" s="223" t="s">
        <v>314</v>
      </c>
      <c r="I26" s="223" t="s">
        <v>314</v>
      </c>
      <c r="J26" s="223" t="s">
        <v>314</v>
      </c>
      <c r="K26" s="223" t="s">
        <v>314</v>
      </c>
      <c r="L26" s="223" t="s">
        <v>314</v>
      </c>
      <c r="M26" s="226" t="s">
        <v>540</v>
      </c>
      <c r="N26" s="224" t="s">
        <v>541</v>
      </c>
      <c r="O26" s="224" t="s">
        <v>538</v>
      </c>
      <c r="P26" s="227" t="s">
        <v>542</v>
      </c>
      <c r="Q26" s="228" t="s">
        <v>543</v>
      </c>
      <c r="R26" s="227" t="s">
        <v>544</v>
      </c>
      <c r="S26" s="227" t="s">
        <v>545</v>
      </c>
      <c r="T26" s="227" t="s">
        <v>545</v>
      </c>
      <c r="U26" s="229">
        <v>3</v>
      </c>
      <c r="V26" s="229">
        <v>3</v>
      </c>
      <c r="W26" s="227" t="s">
        <v>546</v>
      </c>
      <c r="X26" s="229">
        <v>302</v>
      </c>
      <c r="Y26" s="227" t="s">
        <v>547</v>
      </c>
      <c r="Z26" s="227" t="s">
        <v>548</v>
      </c>
      <c r="AA26" s="229" t="s">
        <v>314</v>
      </c>
      <c r="AB26" s="229">
        <v>302</v>
      </c>
      <c r="AC26" s="227" t="s">
        <v>546</v>
      </c>
      <c r="AD26" s="230">
        <v>363</v>
      </c>
      <c r="AE26" s="230">
        <v>0</v>
      </c>
      <c r="AF26" s="227" t="s">
        <v>549</v>
      </c>
      <c r="AG26" s="227" t="s">
        <v>549</v>
      </c>
      <c r="AH26" s="227" t="s">
        <v>549</v>
      </c>
      <c r="AI26" s="227" t="s">
        <v>549</v>
      </c>
      <c r="AJ26" s="227" t="s">
        <v>549</v>
      </c>
      <c r="AK26" s="227" t="s">
        <v>549</v>
      </c>
      <c r="AL26" s="227" t="s">
        <v>550</v>
      </c>
      <c r="AM26" s="227" t="s">
        <v>550</v>
      </c>
      <c r="AN26" s="227" t="s">
        <v>550</v>
      </c>
      <c r="AO26" s="227" t="s">
        <v>550</v>
      </c>
      <c r="AP26" s="227" t="s">
        <v>547</v>
      </c>
      <c r="AQ26" s="231">
        <v>44508</v>
      </c>
      <c r="AR26" s="227" t="s">
        <v>542</v>
      </c>
      <c r="AS26" s="231">
        <v>44508</v>
      </c>
      <c r="AT26" s="231">
        <v>44561</v>
      </c>
      <c r="AU26" s="226"/>
      <c r="AV26" s="224" t="s">
        <v>551</v>
      </c>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7" t="s">
        <v>552</v>
      </c>
      <c r="X27" s="229">
        <v>355</v>
      </c>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7" t="s">
        <v>553</v>
      </c>
      <c r="X28" s="229">
        <v>379</v>
      </c>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zoomScale="90" zoomScaleNormal="100" zoomScaleSheetLayoutView="90" workbookViewId="0">
      <selection activeCell="B21" sqref="B21"/>
    </sheetView>
  </sheetViews>
  <sheetFormatPr defaultRowHeight="15" x14ac:dyDescent="0.25"/>
  <cols>
    <col min="1" max="2" width="66.140625" style="109" customWidth="1"/>
    <col min="3" max="16384" width="9.140625" style="242"/>
  </cols>
  <sheetData>
    <row r="1" spans="1:2" ht="18.75" x14ac:dyDescent="0.25">
      <c r="B1" s="241" t="s">
        <v>70</v>
      </c>
    </row>
    <row r="2" spans="1:2" ht="18.75" x14ac:dyDescent="0.3">
      <c r="B2" s="243" t="s">
        <v>11</v>
      </c>
    </row>
    <row r="3" spans="1:2" ht="18.75" x14ac:dyDescent="0.3">
      <c r="B3" s="243" t="s">
        <v>450</v>
      </c>
    </row>
    <row r="4" spans="1:2" ht="15.75" x14ac:dyDescent="0.25">
      <c r="B4" s="43"/>
    </row>
    <row r="5" spans="1:2" ht="18.75" x14ac:dyDescent="0.3">
      <c r="A5" s="443" t="str">
        <f>'1. паспорт местоположение'!A5:C5</f>
        <v>Год раскрытия информации: 2023 год</v>
      </c>
      <c r="B5" s="443"/>
    </row>
    <row r="6" spans="1:2" ht="18.75" x14ac:dyDescent="0.3">
      <c r="A6" s="234"/>
      <c r="B6" s="234"/>
    </row>
    <row r="7" spans="1:2" ht="18.75" x14ac:dyDescent="0.25">
      <c r="A7" s="444" t="s">
        <v>10</v>
      </c>
      <c r="B7" s="444"/>
    </row>
    <row r="8" spans="1:2" ht="18.75" x14ac:dyDescent="0.25">
      <c r="A8" s="244"/>
      <c r="B8" s="244"/>
    </row>
    <row r="9" spans="1:2" ht="18.75" x14ac:dyDescent="0.25">
      <c r="A9" s="445" t="s">
        <v>463</v>
      </c>
      <c r="B9" s="445"/>
    </row>
    <row r="10" spans="1:2" ht="15.75" x14ac:dyDescent="0.25">
      <c r="A10" s="440" t="s">
        <v>9</v>
      </c>
      <c r="B10" s="440"/>
    </row>
    <row r="11" spans="1:2" ht="18.75" x14ac:dyDescent="0.25">
      <c r="A11" s="244"/>
      <c r="B11" s="244"/>
    </row>
    <row r="12" spans="1:2" ht="18.75" x14ac:dyDescent="0.25">
      <c r="A12" s="439" t="str">
        <f>'1. паспорт местоположение'!A12:C12</f>
        <v>L_TP3300.PR.0086</v>
      </c>
      <c r="B12" s="439"/>
    </row>
    <row r="13" spans="1:2" ht="15.75" x14ac:dyDescent="0.25">
      <c r="A13" s="440" t="s">
        <v>8</v>
      </c>
      <c r="B13" s="440"/>
    </row>
    <row r="14" spans="1:2" ht="18.75" x14ac:dyDescent="0.25">
      <c r="A14" s="11"/>
      <c r="B14" s="11"/>
    </row>
    <row r="15" spans="1:2" ht="27.75" customHeight="1" x14ac:dyDescent="0.25">
      <c r="A15" s="439" t="str">
        <f>'1. паспорт местоположение'!A15:C15</f>
        <v>Реконструкция ПС 110/10 кВ Домостроительная (монтаж системы охранного телевидения)</v>
      </c>
      <c r="B15" s="439"/>
    </row>
    <row r="16" spans="1:2" ht="15.75" x14ac:dyDescent="0.25">
      <c r="A16" s="440" t="s">
        <v>7</v>
      </c>
      <c r="B16" s="440"/>
    </row>
    <row r="17" spans="1:2" ht="15.75" x14ac:dyDescent="0.25">
      <c r="B17" s="110"/>
    </row>
    <row r="18" spans="1:2" x14ac:dyDescent="0.25">
      <c r="A18" s="441" t="s">
        <v>434</v>
      </c>
      <c r="B18" s="442"/>
    </row>
    <row r="19" spans="1:2" ht="15.75" x14ac:dyDescent="0.25">
      <c r="B19" s="43"/>
    </row>
    <row r="20" spans="1:2" ht="15.75" thickBot="1" x14ac:dyDescent="0.3">
      <c r="B20" s="111"/>
    </row>
    <row r="21" spans="1:2" ht="47.25" customHeight="1" x14ac:dyDescent="0.25">
      <c r="A21" s="247" t="s">
        <v>571</v>
      </c>
      <c r="B21" s="248" t="str">
        <f>A15</f>
        <v>Реконструкция ПС 110/10 кВ Домостроительная (монтаж системы охранного телевидения)</v>
      </c>
    </row>
    <row r="22" spans="1:2" x14ac:dyDescent="0.25">
      <c r="A22" s="249" t="s">
        <v>321</v>
      </c>
      <c r="B22" s="250" t="str">
        <f>'1. паспорт местоположение'!C27</f>
        <v>районы Тюменской области</v>
      </c>
    </row>
    <row r="23" spans="1:2" x14ac:dyDescent="0.25">
      <c r="A23" s="249" t="s">
        <v>302</v>
      </c>
      <c r="B23" s="251" t="s">
        <v>572</v>
      </c>
    </row>
    <row r="24" spans="1:2" x14ac:dyDescent="0.25">
      <c r="A24" s="249" t="s">
        <v>322</v>
      </c>
      <c r="B24" s="252"/>
    </row>
    <row r="25" spans="1:2" x14ac:dyDescent="0.25">
      <c r="A25" s="253" t="s">
        <v>323</v>
      </c>
      <c r="B25" s="250">
        <v>2023</v>
      </c>
    </row>
    <row r="26" spans="1:2" x14ac:dyDescent="0.25">
      <c r="A26" s="253" t="s">
        <v>324</v>
      </c>
      <c r="B26" s="252" t="str">
        <f>'3.3 паспорт описание'!C30</f>
        <v>Н</v>
      </c>
    </row>
    <row r="27" spans="1:2" ht="28.5" x14ac:dyDescent="0.25">
      <c r="A27" s="173" t="s">
        <v>573</v>
      </c>
      <c r="B27" s="254">
        <f>'6.2. Паспорт фин осв ввод'!D24</f>
        <v>1.6946087999999999</v>
      </c>
    </row>
    <row r="28" spans="1:2" x14ac:dyDescent="0.25">
      <c r="A28" s="255" t="s">
        <v>325</v>
      </c>
      <c r="B28" s="252"/>
    </row>
    <row r="29" spans="1:2" ht="28.5" x14ac:dyDescent="0.25">
      <c r="A29" s="173" t="s">
        <v>326</v>
      </c>
      <c r="B29" s="254">
        <v>0.36299999999999999</v>
      </c>
    </row>
    <row r="30" spans="1:2" ht="28.5" x14ac:dyDescent="0.25">
      <c r="A30" s="256" t="s">
        <v>327</v>
      </c>
      <c r="B30" s="257">
        <v>0.36299999999999999</v>
      </c>
    </row>
    <row r="31" spans="1:2" x14ac:dyDescent="0.25">
      <c r="A31" s="255" t="s">
        <v>328</v>
      </c>
      <c r="B31" s="252"/>
    </row>
    <row r="32" spans="1:2" ht="29.25" thickBot="1" x14ac:dyDescent="0.3">
      <c r="A32" s="258" t="s">
        <v>534</v>
      </c>
      <c r="B32" s="259">
        <v>0.36299999999999999</v>
      </c>
    </row>
    <row r="33" spans="1:2" ht="30" x14ac:dyDescent="0.25">
      <c r="A33" s="260" t="s">
        <v>535</v>
      </c>
      <c r="B33" s="261">
        <v>0.36299999999999999</v>
      </c>
    </row>
    <row r="34" spans="1:2" x14ac:dyDescent="0.25">
      <c r="A34" s="221" t="s">
        <v>329</v>
      </c>
      <c r="B34" s="174">
        <v>0</v>
      </c>
    </row>
    <row r="35" spans="1:2" x14ac:dyDescent="0.25">
      <c r="A35" s="221" t="s">
        <v>330</v>
      </c>
      <c r="B35" s="222">
        <v>0.36299999999999999</v>
      </c>
    </row>
    <row r="36" spans="1:2" x14ac:dyDescent="0.25">
      <c r="A36" s="221" t="s">
        <v>331</v>
      </c>
      <c r="B36" s="222">
        <v>0.30199999999999999</v>
      </c>
    </row>
    <row r="37" spans="1:2" ht="29.25" thickBot="1" x14ac:dyDescent="0.3">
      <c r="A37" s="258" t="s">
        <v>574</v>
      </c>
      <c r="B37" s="259">
        <v>0</v>
      </c>
    </row>
    <row r="38" spans="1:2" x14ac:dyDescent="0.25">
      <c r="A38" s="221" t="s">
        <v>575</v>
      </c>
      <c r="B38" s="174" t="s">
        <v>457</v>
      </c>
    </row>
    <row r="39" spans="1:2" x14ac:dyDescent="0.25">
      <c r="A39" s="221" t="s">
        <v>329</v>
      </c>
      <c r="B39" s="174" t="s">
        <v>457</v>
      </c>
    </row>
    <row r="40" spans="1:2" x14ac:dyDescent="0.25">
      <c r="A40" s="221" t="s">
        <v>330</v>
      </c>
      <c r="B40" s="174" t="s">
        <v>457</v>
      </c>
    </row>
    <row r="41" spans="1:2" x14ac:dyDescent="0.25">
      <c r="A41" s="221" t="s">
        <v>331</v>
      </c>
      <c r="B41" s="174" t="s">
        <v>457</v>
      </c>
    </row>
    <row r="42" spans="1:2" ht="29.25" thickBot="1" x14ac:dyDescent="0.3">
      <c r="A42" s="258" t="s">
        <v>576</v>
      </c>
      <c r="B42" s="259">
        <v>0</v>
      </c>
    </row>
    <row r="43" spans="1:2" x14ac:dyDescent="0.25">
      <c r="A43" s="221" t="s">
        <v>575</v>
      </c>
      <c r="B43" s="174" t="s">
        <v>457</v>
      </c>
    </row>
    <row r="44" spans="1:2" x14ac:dyDescent="0.25">
      <c r="A44" s="221" t="s">
        <v>329</v>
      </c>
      <c r="B44" s="174" t="s">
        <v>457</v>
      </c>
    </row>
    <row r="45" spans="1:2" x14ac:dyDescent="0.25">
      <c r="A45" s="221" t="s">
        <v>330</v>
      </c>
      <c r="B45" s="174" t="s">
        <v>457</v>
      </c>
    </row>
    <row r="46" spans="1:2" x14ac:dyDescent="0.25">
      <c r="A46" s="221" t="s">
        <v>331</v>
      </c>
      <c r="B46" s="174" t="s">
        <v>457</v>
      </c>
    </row>
    <row r="47" spans="1:2" ht="29.25" thickBot="1" x14ac:dyDescent="0.3">
      <c r="A47" s="258" t="s">
        <v>332</v>
      </c>
      <c r="B47" s="262" t="s">
        <v>457</v>
      </c>
    </row>
    <row r="48" spans="1:2" x14ac:dyDescent="0.25">
      <c r="A48" s="221" t="s">
        <v>328</v>
      </c>
      <c r="B48" s="174" t="s">
        <v>457</v>
      </c>
    </row>
    <row r="49" spans="1:2" x14ac:dyDescent="0.25">
      <c r="A49" s="221" t="s">
        <v>577</v>
      </c>
      <c r="B49" s="174" t="s">
        <v>457</v>
      </c>
    </row>
    <row r="50" spans="1:2" x14ac:dyDescent="0.25">
      <c r="A50" s="221" t="s">
        <v>578</v>
      </c>
      <c r="B50" s="174" t="s">
        <v>457</v>
      </c>
    </row>
    <row r="51" spans="1:2" x14ac:dyDescent="0.25">
      <c r="A51" s="221" t="s">
        <v>579</v>
      </c>
      <c r="B51" s="174" t="s">
        <v>457</v>
      </c>
    </row>
    <row r="52" spans="1:2" ht="15.75" thickBot="1" x14ac:dyDescent="0.3">
      <c r="A52" s="258" t="s">
        <v>333</v>
      </c>
      <c r="B52" s="262">
        <v>0</v>
      </c>
    </row>
    <row r="53" spans="1:2" ht="15.75" thickBot="1" x14ac:dyDescent="0.3">
      <c r="A53" s="258" t="s">
        <v>334</v>
      </c>
      <c r="B53" s="259">
        <v>0.36299999999999999</v>
      </c>
    </row>
    <row r="54" spans="1:2" ht="15.75" thickBot="1" x14ac:dyDescent="0.3">
      <c r="A54" s="258" t="s">
        <v>335</v>
      </c>
      <c r="B54" s="262">
        <v>0</v>
      </c>
    </row>
    <row r="55" spans="1:2" ht="15.75" thickBot="1" x14ac:dyDescent="0.3">
      <c r="A55" s="258" t="s">
        <v>336</v>
      </c>
      <c r="B55" s="259">
        <v>0.30199999999999999</v>
      </c>
    </row>
    <row r="56" spans="1:2" ht="15.75" thickBot="1" x14ac:dyDescent="0.3">
      <c r="A56" s="258" t="s">
        <v>337</v>
      </c>
      <c r="B56" s="262" t="s">
        <v>457</v>
      </c>
    </row>
    <row r="57" spans="1:2" x14ac:dyDescent="0.25">
      <c r="A57" s="221" t="s">
        <v>338</v>
      </c>
      <c r="B57" s="174" t="s">
        <v>503</v>
      </c>
    </row>
    <row r="58" spans="1:2" x14ac:dyDescent="0.25">
      <c r="A58" s="221" t="s">
        <v>339</v>
      </c>
      <c r="B58" s="174" t="s">
        <v>536</v>
      </c>
    </row>
    <row r="59" spans="1:2" x14ac:dyDescent="0.25">
      <c r="A59" s="221" t="s">
        <v>340</v>
      </c>
      <c r="B59" s="174" t="s">
        <v>457</v>
      </c>
    </row>
    <row r="60" spans="1:2" x14ac:dyDescent="0.25">
      <c r="A60" s="221" t="s">
        <v>341</v>
      </c>
      <c r="B60" s="174" t="s">
        <v>457</v>
      </c>
    </row>
    <row r="61" spans="1:2" x14ac:dyDescent="0.25">
      <c r="A61" s="221" t="s">
        <v>342</v>
      </c>
      <c r="B61" s="174" t="s">
        <v>457</v>
      </c>
    </row>
    <row r="62" spans="1:2" ht="29.25" thickBot="1" x14ac:dyDescent="0.3">
      <c r="A62" s="258" t="s">
        <v>343</v>
      </c>
      <c r="B62" s="262" t="s">
        <v>457</v>
      </c>
    </row>
    <row r="63" spans="1:2" ht="29.25" thickBot="1" x14ac:dyDescent="0.3">
      <c r="A63" s="258" t="s">
        <v>344</v>
      </c>
      <c r="B63" s="262" t="s">
        <v>457</v>
      </c>
    </row>
    <row r="64" spans="1:2" x14ac:dyDescent="0.25">
      <c r="A64" s="221" t="s">
        <v>328</v>
      </c>
      <c r="B64" s="174" t="s">
        <v>457</v>
      </c>
    </row>
    <row r="65" spans="1:2" x14ac:dyDescent="0.25">
      <c r="A65" s="221" t="s">
        <v>580</v>
      </c>
      <c r="B65" s="174" t="s">
        <v>457</v>
      </c>
    </row>
    <row r="66" spans="1:2" x14ac:dyDescent="0.25">
      <c r="A66" s="221" t="s">
        <v>581</v>
      </c>
      <c r="B66" s="174" t="s">
        <v>457</v>
      </c>
    </row>
    <row r="67" spans="1:2" ht="15.75" thickBot="1" x14ac:dyDescent="0.3">
      <c r="A67" s="258" t="s">
        <v>345</v>
      </c>
      <c r="B67" s="262" t="s">
        <v>457</v>
      </c>
    </row>
    <row r="68" spans="1:2" ht="15.75" thickBot="1" x14ac:dyDescent="0.3">
      <c r="A68" s="258" t="s">
        <v>346</v>
      </c>
      <c r="B68" s="262" t="s">
        <v>457</v>
      </c>
    </row>
    <row r="69" spans="1:2" x14ac:dyDescent="0.25">
      <c r="A69" s="221" t="s">
        <v>582</v>
      </c>
      <c r="B69" s="174" t="s">
        <v>457</v>
      </c>
    </row>
    <row r="70" spans="1:2" x14ac:dyDescent="0.25">
      <c r="A70" s="221" t="s">
        <v>583</v>
      </c>
      <c r="B70" s="174" t="s">
        <v>457</v>
      </c>
    </row>
    <row r="71" spans="1:2" x14ac:dyDescent="0.25">
      <c r="A71" s="221" t="s">
        <v>584</v>
      </c>
      <c r="B71" s="174" t="s">
        <v>457</v>
      </c>
    </row>
    <row r="72" spans="1:2" ht="29.25" thickBot="1" x14ac:dyDescent="0.3">
      <c r="A72" s="258" t="s">
        <v>347</v>
      </c>
      <c r="B72" s="262" t="s">
        <v>457</v>
      </c>
    </row>
    <row r="73" spans="1:2" ht="29.25" thickBot="1" x14ac:dyDescent="0.3">
      <c r="A73" s="258" t="s">
        <v>348</v>
      </c>
      <c r="B73" s="262" t="s">
        <v>457</v>
      </c>
    </row>
    <row r="74" spans="1:2" x14ac:dyDescent="0.25">
      <c r="A74" s="221" t="s">
        <v>585</v>
      </c>
      <c r="B74" s="174" t="s">
        <v>457</v>
      </c>
    </row>
    <row r="75" spans="1:2" x14ac:dyDescent="0.25">
      <c r="A75" s="221" t="s">
        <v>586</v>
      </c>
      <c r="B75" s="174" t="s">
        <v>457</v>
      </c>
    </row>
    <row r="76" spans="1:2" x14ac:dyDescent="0.25">
      <c r="A76" s="221" t="s">
        <v>587</v>
      </c>
      <c r="B76" s="174" t="s">
        <v>457</v>
      </c>
    </row>
    <row r="77" spans="1:2" x14ac:dyDescent="0.25">
      <c r="A77" s="221" t="s">
        <v>588</v>
      </c>
      <c r="B77" s="174" t="s">
        <v>457</v>
      </c>
    </row>
    <row r="78" spans="1:2" x14ac:dyDescent="0.25">
      <c r="A78" s="221" t="s">
        <v>589</v>
      </c>
      <c r="B78" s="174" t="s">
        <v>457</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2023-02-16T05:14:07Z</dcterms:modified>
</cp:coreProperties>
</file>